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9040" yWindow="15" windowWidth="23250" windowHeight="13170" tabRatio="872" activeTab="4"/>
  </bookViews>
  <sheets>
    <sheet name="1. паспорт местоположение" sheetId="1" r:id="rId1"/>
    <sheet name="3.3. паспорт описание" sheetId="5" r:id="rId2"/>
    <sheet name="5. Анализ эконом эфф (ненадо)" sheetId="13" state="hidden" r:id="rId3"/>
    <sheet name="6.1. паспорт сетевой график " sheetId="9" r:id="rId4"/>
    <sheet name="6.2. паспорт фин осв ввод" sheetId="10" r:id="rId5"/>
    <sheet name="7. Паспорт отчет о закупке" sheetId="11" r:id="rId6"/>
    <sheet name="8. Общие сведения" sheetId="12" r:id="rId7"/>
    <sheet name="9. Карта-схема" sheetId="14" r:id="rId8"/>
  </sheets>
  <definedNames>
    <definedName name="_xlnm.Print_Area" localSheetId="1">'3.3. паспорт описание'!$A$1:$C$30</definedName>
    <definedName name="_xlnm.Print_Area" localSheetId="2">'5. Анализ эконом эфф (ненадо)'!$A$1:$U$81</definedName>
    <definedName name="_xlnm.Print_Area" localSheetId="7">'9. Карта-схема'!$A$1:$B$33</definedName>
  </definedNames>
  <calcPr calcId="125725"/>
</workbook>
</file>

<file path=xl/calcChain.xml><?xml version="1.0" encoding="utf-8"?>
<calcChain xmlns="http://schemas.openxmlformats.org/spreadsheetml/2006/main">
  <c r="H52" i="10"/>
  <c r="H34"/>
  <c r="H30" s="1"/>
  <c r="I30"/>
  <c r="G30"/>
  <c r="G24"/>
  <c r="H24"/>
  <c r="I24"/>
  <c r="D64"/>
  <c r="D63"/>
  <c r="D62"/>
  <c r="D61"/>
  <c r="D60"/>
  <c r="D57"/>
  <c r="D56"/>
  <c r="D55"/>
  <c r="D54"/>
  <c r="D53"/>
  <c r="D52"/>
  <c r="D50"/>
  <c r="D49"/>
  <c r="D48"/>
  <c r="D47"/>
  <c r="D46"/>
  <c r="D45"/>
  <c r="D44"/>
  <c r="D42"/>
  <c r="D41"/>
  <c r="D40"/>
  <c r="D39"/>
  <c r="D38"/>
  <c r="D37"/>
  <c r="D36"/>
  <c r="D34"/>
  <c r="D33"/>
  <c r="D32"/>
  <c r="D31"/>
  <c r="D26"/>
  <c r="D27"/>
  <c r="D28"/>
  <c r="D29"/>
  <c r="D25"/>
  <c r="A5" i="14"/>
  <c r="C64" i="10" l="1"/>
  <c r="C63"/>
  <c r="C62"/>
  <c r="C61"/>
  <c r="C60"/>
  <c r="C57"/>
  <c r="C56"/>
  <c r="C55"/>
  <c r="C54"/>
  <c r="C53"/>
  <c r="C50"/>
  <c r="C49"/>
  <c r="C48"/>
  <c r="C47"/>
  <c r="C46"/>
  <c r="C45"/>
  <c r="C44"/>
  <c r="C42"/>
  <c r="C41"/>
  <c r="C40"/>
  <c r="C39"/>
  <c r="C38"/>
  <c r="C37"/>
  <c r="C36"/>
  <c r="C33"/>
  <c r="C32"/>
  <c r="C31"/>
  <c r="C29"/>
  <c r="C28"/>
  <c r="C27"/>
  <c r="C26"/>
  <c r="C25"/>
  <c r="Y64"/>
  <c r="X64"/>
  <c r="Y63"/>
  <c r="X63"/>
  <c r="Y62"/>
  <c r="X62"/>
  <c r="Y61"/>
  <c r="X61"/>
  <c r="Y60"/>
  <c r="X60"/>
  <c r="Y58"/>
  <c r="X58"/>
  <c r="Y57"/>
  <c r="X57"/>
  <c r="Y56"/>
  <c r="X56"/>
  <c r="Y55"/>
  <c r="X55"/>
  <c r="Y54"/>
  <c r="X54"/>
  <c r="Y53"/>
  <c r="X53"/>
  <c r="Y50"/>
  <c r="X50"/>
  <c r="Y49"/>
  <c r="X49"/>
  <c r="Y48"/>
  <c r="X48"/>
  <c r="Y47"/>
  <c r="X47"/>
  <c r="Y46"/>
  <c r="X46"/>
  <c r="Y45"/>
  <c r="X45"/>
  <c r="Y44"/>
  <c r="X44"/>
  <c r="Y42"/>
  <c r="X42"/>
  <c r="Y41"/>
  <c r="X41"/>
  <c r="Y40"/>
  <c r="X40"/>
  <c r="Y39"/>
  <c r="X39"/>
  <c r="Y38"/>
  <c r="X38"/>
  <c r="Y37"/>
  <c r="X37"/>
  <c r="Y36"/>
  <c r="X36"/>
  <c r="Y34"/>
  <c r="Y33"/>
  <c r="X33"/>
  <c r="Y32"/>
  <c r="X32"/>
  <c r="Y31"/>
  <c r="X31"/>
  <c r="Y29"/>
  <c r="X29"/>
  <c r="Y28"/>
  <c r="X28"/>
  <c r="Y27"/>
  <c r="X27"/>
  <c r="Y26"/>
  <c r="X26"/>
  <c r="Y25"/>
  <c r="X25"/>
  <c r="F29" l="1"/>
  <c r="E29"/>
  <c r="X34"/>
  <c r="C34"/>
  <c r="G52"/>
  <c r="J52"/>
  <c r="Y52" s="1"/>
  <c r="K52"/>
  <c r="N52"/>
  <c r="O52"/>
  <c r="P52"/>
  <c r="Q52"/>
  <c r="R52"/>
  <c r="S52"/>
  <c r="T52"/>
  <c r="U52"/>
  <c r="V52"/>
  <c r="W52"/>
  <c r="F34" l="1"/>
  <c r="E34"/>
  <c r="F25"/>
  <c r="E25"/>
  <c r="K30"/>
  <c r="J30"/>
  <c r="Y30" s="1"/>
  <c r="L30"/>
  <c r="N24"/>
  <c r="K24"/>
  <c r="J24"/>
  <c r="Y24" s="1"/>
  <c r="D45" i="9"/>
  <c r="D55"/>
  <c r="C45"/>
  <c r="C55"/>
  <c r="X30" i="10" l="1"/>
  <c r="D30"/>
  <c r="F33"/>
  <c r="D24"/>
  <c r="C30"/>
  <c r="E33"/>
  <c r="E52" s="1"/>
  <c r="F27"/>
  <c r="F24" s="1"/>
  <c r="N30"/>
  <c r="M30"/>
  <c r="P30"/>
  <c r="S30"/>
  <c r="Q30"/>
  <c r="O30"/>
  <c r="L24"/>
  <c r="F52" l="1"/>
  <c r="F30"/>
  <c r="C49" i="1"/>
  <c r="X24" i="10"/>
  <c r="E27"/>
  <c r="T30"/>
  <c r="V30"/>
  <c r="R30"/>
  <c r="M24"/>
  <c r="O24"/>
  <c r="Q24"/>
  <c r="C52" l="1"/>
  <c r="X52"/>
  <c r="U30"/>
  <c r="W30"/>
  <c r="R24"/>
  <c r="T24"/>
  <c r="P24"/>
  <c r="W24" l="1"/>
  <c r="S24"/>
  <c r="U24"/>
  <c r="B27" i="12" l="1"/>
  <c r="V24" i="10"/>
  <c r="C24" i="5" l="1"/>
  <c r="E30" i="10" l="1"/>
  <c r="B25" i="12"/>
  <c r="B22"/>
  <c r="A12" i="14" l="1"/>
  <c r="A12" i="12"/>
  <c r="A12" i="11"/>
  <c r="A11" i="10"/>
  <c r="A15" i="9"/>
  <c r="A11" i="13"/>
  <c r="A12" i="5"/>
  <c r="A9" i="14"/>
  <c r="A9" i="12"/>
  <c r="A9" i="11"/>
  <c r="A8" i="10"/>
  <c r="A12" i="9"/>
  <c r="A8" i="13"/>
  <c r="A9" i="5"/>
  <c r="C25" i="1" l="1"/>
  <c r="B51" i="13" l="1"/>
  <c r="B71" s="1"/>
  <c r="A15" i="14" l="1"/>
  <c r="B17" i="13" l="1"/>
  <c r="M92" l="1"/>
  <c r="B58"/>
  <c r="C56"/>
  <c r="L92"/>
  <c r="J92"/>
  <c r="K92"/>
  <c r="N92"/>
  <c r="B72"/>
  <c r="C92"/>
  <c r="O92"/>
  <c r="D92"/>
  <c r="E92"/>
  <c r="F92"/>
  <c r="G92"/>
  <c r="H92"/>
  <c r="I92"/>
  <c r="B94"/>
  <c r="T9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B73"/>
  <c r="B68"/>
  <c r="E64"/>
  <c r="T60"/>
  <c r="T68" s="1"/>
  <c r="S60"/>
  <c r="S68" s="1"/>
  <c r="R60"/>
  <c r="R68" s="1"/>
  <c r="Q60"/>
  <c r="Q68" s="1"/>
  <c r="P60"/>
  <c r="P68" s="1"/>
  <c r="O60"/>
  <c r="O68" s="1"/>
  <c r="N60"/>
  <c r="N68" s="1"/>
  <c r="M60"/>
  <c r="M68" s="1"/>
  <c r="L60"/>
  <c r="L68" s="1"/>
  <c r="K60"/>
  <c r="K68" s="1"/>
  <c r="J60"/>
  <c r="J68" s="1"/>
  <c r="I60"/>
  <c r="I68" s="1"/>
  <c r="H60"/>
  <c r="H68" s="1"/>
  <c r="G60"/>
  <c r="G68" s="1"/>
  <c r="F60"/>
  <c r="F68" s="1"/>
  <c r="E60"/>
  <c r="E68" s="1"/>
  <c r="D60"/>
  <c r="D68" s="1"/>
  <c r="C60"/>
  <c r="C68" s="1"/>
  <c r="D54"/>
  <c r="E54" s="1"/>
  <c r="F54" s="1"/>
  <c r="G54" s="1"/>
  <c r="H54" s="1"/>
  <c r="I54" s="1"/>
  <c r="J54" s="1"/>
  <c r="K54" s="1"/>
  <c r="L54" s="1"/>
  <c r="M54" s="1"/>
  <c r="N54" s="1"/>
  <c r="O54" s="1"/>
  <c r="P54" s="1"/>
  <c r="Q54" s="1"/>
  <c r="R54" s="1"/>
  <c r="S54" s="1"/>
  <c r="T54" s="1"/>
  <c r="B48"/>
  <c r="C44"/>
  <c r="C50" s="1"/>
  <c r="B44"/>
  <c r="B41"/>
  <c r="B53" s="1"/>
  <c r="D39"/>
  <c r="B37"/>
  <c r="B38" s="1"/>
  <c r="B30"/>
  <c r="L93"/>
  <c r="C76" l="1"/>
  <c r="B76"/>
  <c r="B52"/>
  <c r="B57" s="1"/>
  <c r="B59" s="1"/>
  <c r="B70"/>
  <c r="B67"/>
  <c r="C58"/>
  <c r="E39"/>
  <c r="P92"/>
  <c r="M93"/>
  <c r="N93" s="1"/>
  <c r="O93" s="1"/>
  <c r="C94" s="1"/>
  <c r="C41"/>
  <c r="D76"/>
  <c r="E76"/>
  <c r="D44"/>
  <c r="E44" s="1"/>
  <c r="F44" s="1"/>
  <c r="G44" s="1"/>
  <c r="H44" s="1"/>
  <c r="I44" s="1"/>
  <c r="J44" s="1"/>
  <c r="K44" s="1"/>
  <c r="L44" s="1"/>
  <c r="M44" s="1"/>
  <c r="N44" s="1"/>
  <c r="O44" s="1"/>
  <c r="P44" s="1"/>
  <c r="Q44" s="1"/>
  <c r="R44" s="1"/>
  <c r="S44" s="1"/>
  <c r="T44" s="1"/>
  <c r="B95"/>
  <c r="T94"/>
  <c r="C65"/>
  <c r="D65" s="1"/>
  <c r="E65" s="1"/>
  <c r="F65" s="1"/>
  <c r="G65" s="1"/>
  <c r="H65" s="1"/>
  <c r="I65" s="1"/>
  <c r="J65" s="1"/>
  <c r="K65" s="1"/>
  <c r="L65" s="1"/>
  <c r="M65" s="1"/>
  <c r="N65" s="1"/>
  <c r="O65" s="1"/>
  <c r="P65" s="1"/>
  <c r="Q65" s="1"/>
  <c r="R65" s="1"/>
  <c r="S65" s="1"/>
  <c r="T65" s="1"/>
  <c r="D50"/>
  <c r="E50" s="1"/>
  <c r="F50" s="1"/>
  <c r="G50" s="1"/>
  <c r="H50" s="1"/>
  <c r="I50" s="1"/>
  <c r="J50" s="1"/>
  <c r="K50" s="1"/>
  <c r="L50" s="1"/>
  <c r="M50" s="1"/>
  <c r="N50" s="1"/>
  <c r="O50" s="1"/>
  <c r="P50" s="1"/>
  <c r="Q50" s="1"/>
  <c r="R50" s="1"/>
  <c r="S50" s="1"/>
  <c r="T50" s="1"/>
  <c r="B50"/>
  <c r="B65" s="1"/>
  <c r="F64"/>
  <c r="F76" s="1"/>
  <c r="D41" l="1"/>
  <c r="C42"/>
  <c r="C53"/>
  <c r="C52" s="1"/>
  <c r="F39"/>
  <c r="D56"/>
  <c r="D58"/>
  <c r="E58" s="1"/>
  <c r="F58" s="1"/>
  <c r="G58" s="1"/>
  <c r="H58" s="1"/>
  <c r="I58" s="1"/>
  <c r="J58" s="1"/>
  <c r="K58" s="1"/>
  <c r="L58" s="1"/>
  <c r="B66"/>
  <c r="B61"/>
  <c r="D94"/>
  <c r="E94" s="1"/>
  <c r="F94" s="1"/>
  <c r="G94" s="1"/>
  <c r="H94" s="1"/>
  <c r="I94" s="1"/>
  <c r="J94" s="1"/>
  <c r="K94" s="1"/>
  <c r="L94" s="1"/>
  <c r="M94" s="1"/>
  <c r="N94" s="1"/>
  <c r="O94" s="1"/>
  <c r="S94" s="1"/>
  <c r="C67" s="1"/>
  <c r="S93"/>
  <c r="P93"/>
  <c r="Q93" s="1"/>
  <c r="R93" s="1"/>
  <c r="B96"/>
  <c r="T95"/>
  <c r="G64"/>
  <c r="G76" s="1"/>
  <c r="J56" l="1"/>
  <c r="E56"/>
  <c r="H56"/>
  <c r="I56"/>
  <c r="M56"/>
  <c r="F56"/>
  <c r="G39"/>
  <c r="G56"/>
  <c r="L56"/>
  <c r="K56"/>
  <c r="D42"/>
  <c r="C51"/>
  <c r="M58"/>
  <c r="L67"/>
  <c r="B62"/>
  <c r="B69" s="1"/>
  <c r="B74" s="1"/>
  <c r="B77" s="1"/>
  <c r="E41"/>
  <c r="D53"/>
  <c r="D52" s="1"/>
  <c r="B97"/>
  <c r="T96"/>
  <c r="H64"/>
  <c r="H76" s="1"/>
  <c r="B63" l="1"/>
  <c r="C57"/>
  <c r="C59" s="1"/>
  <c r="C66" s="1"/>
  <c r="C70"/>
  <c r="C71"/>
  <c r="F41"/>
  <c r="E53"/>
  <c r="E52" s="1"/>
  <c r="N58"/>
  <c r="M67"/>
  <c r="O56"/>
  <c r="N56"/>
  <c r="E42"/>
  <c r="D51"/>
  <c r="D70" s="1"/>
  <c r="H39"/>
  <c r="B98"/>
  <c r="T97"/>
  <c r="I64"/>
  <c r="I76" s="1"/>
  <c r="F42" l="1"/>
  <c r="E51"/>
  <c r="O58"/>
  <c r="P56" s="1"/>
  <c r="N67"/>
  <c r="G41"/>
  <c r="F53"/>
  <c r="F52" s="1"/>
  <c r="I39"/>
  <c r="D57"/>
  <c r="D59" s="1"/>
  <c r="D71"/>
  <c r="C95"/>
  <c r="D95" s="1"/>
  <c r="E95" s="1"/>
  <c r="F95" s="1"/>
  <c r="G95" s="1"/>
  <c r="H95" s="1"/>
  <c r="I95" s="1"/>
  <c r="J95" s="1"/>
  <c r="K95" s="1"/>
  <c r="L95" s="1"/>
  <c r="M95" s="1"/>
  <c r="N95" s="1"/>
  <c r="O95" s="1"/>
  <c r="P94"/>
  <c r="Q94" s="1"/>
  <c r="R94" s="1"/>
  <c r="B99"/>
  <c r="T98"/>
  <c r="J64"/>
  <c r="J76" s="1"/>
  <c r="J39" l="1"/>
  <c r="H41"/>
  <c r="G53"/>
  <c r="G52" s="1"/>
  <c r="E71"/>
  <c r="E70"/>
  <c r="E57"/>
  <c r="P58"/>
  <c r="O67"/>
  <c r="G42"/>
  <c r="F51"/>
  <c r="C96"/>
  <c r="D96" s="1"/>
  <c r="E96" s="1"/>
  <c r="F96" s="1"/>
  <c r="G96" s="1"/>
  <c r="H96" s="1"/>
  <c r="I96" s="1"/>
  <c r="J96" s="1"/>
  <c r="K96" s="1"/>
  <c r="L96" s="1"/>
  <c r="M96" s="1"/>
  <c r="N96" s="1"/>
  <c r="O96" s="1"/>
  <c r="K64"/>
  <c r="K76" s="1"/>
  <c r="B100"/>
  <c r="T99"/>
  <c r="F57" l="1"/>
  <c r="F71"/>
  <c r="F70"/>
  <c r="Q58"/>
  <c r="R56" s="1"/>
  <c r="P67"/>
  <c r="Q56"/>
  <c r="H42"/>
  <c r="G51"/>
  <c r="I41"/>
  <c r="H53"/>
  <c r="H52" s="1"/>
  <c r="K39"/>
  <c r="C61"/>
  <c r="C62" s="1"/>
  <c r="S95"/>
  <c r="D67" s="1"/>
  <c r="P95"/>
  <c r="Q95" s="1"/>
  <c r="R95" s="1"/>
  <c r="C97"/>
  <c r="D97" s="1"/>
  <c r="E97" s="1"/>
  <c r="F97" s="1"/>
  <c r="G97" s="1"/>
  <c r="H97" s="1"/>
  <c r="I97" s="1"/>
  <c r="J97" s="1"/>
  <c r="K97" s="1"/>
  <c r="L97" s="1"/>
  <c r="M97" s="1"/>
  <c r="N97" s="1"/>
  <c r="O97" s="1"/>
  <c r="B101"/>
  <c r="T100"/>
  <c r="L64"/>
  <c r="L76" s="1"/>
  <c r="G57" l="1"/>
  <c r="G71"/>
  <c r="I42"/>
  <c r="H51"/>
  <c r="G70"/>
  <c r="L39"/>
  <c r="H70"/>
  <c r="R58"/>
  <c r="Q67"/>
  <c r="J41"/>
  <c r="I53"/>
  <c r="I52" s="1"/>
  <c r="C69"/>
  <c r="S96"/>
  <c r="E67" s="1"/>
  <c r="P96"/>
  <c r="Q96" s="1"/>
  <c r="R96" s="1"/>
  <c r="C98"/>
  <c r="D98" s="1"/>
  <c r="E98" s="1"/>
  <c r="F98" s="1"/>
  <c r="G98" s="1"/>
  <c r="H98" s="1"/>
  <c r="I98" s="1"/>
  <c r="J98" s="1"/>
  <c r="K98" s="1"/>
  <c r="L98" s="1"/>
  <c r="M98" s="1"/>
  <c r="N98" s="1"/>
  <c r="O98" s="1"/>
  <c r="M64"/>
  <c r="M76" s="1"/>
  <c r="B102"/>
  <c r="T101"/>
  <c r="M39" l="1"/>
  <c r="K41"/>
  <c r="J53"/>
  <c r="J52" s="1"/>
  <c r="S58"/>
  <c r="R67"/>
  <c r="S56"/>
  <c r="H57"/>
  <c r="H71"/>
  <c r="J42"/>
  <c r="I51"/>
  <c r="C63"/>
  <c r="P97"/>
  <c r="Q97" s="1"/>
  <c r="R97" s="1"/>
  <c r="S97"/>
  <c r="F67" s="1"/>
  <c r="C99"/>
  <c r="D99" s="1"/>
  <c r="E99" s="1"/>
  <c r="F99" s="1"/>
  <c r="G99" s="1"/>
  <c r="H99" s="1"/>
  <c r="I99" s="1"/>
  <c r="J99" s="1"/>
  <c r="K99" s="1"/>
  <c r="L99" s="1"/>
  <c r="M99" s="1"/>
  <c r="N99" s="1"/>
  <c r="O99" s="1"/>
  <c r="B103"/>
  <c r="T102"/>
  <c r="N64"/>
  <c r="N76" s="1"/>
  <c r="I57" l="1"/>
  <c r="I71"/>
  <c r="K42"/>
  <c r="J51"/>
  <c r="T58"/>
  <c r="T67" s="1"/>
  <c r="S67"/>
  <c r="T56"/>
  <c r="N39"/>
  <c r="L41"/>
  <c r="K53"/>
  <c r="K52" s="1"/>
  <c r="J70"/>
  <c r="I70"/>
  <c r="D66"/>
  <c r="D61"/>
  <c r="D62" s="1"/>
  <c r="E59"/>
  <c r="E66" s="1"/>
  <c r="P98"/>
  <c r="Q98" s="1"/>
  <c r="R98" s="1"/>
  <c r="S98"/>
  <c r="G67" s="1"/>
  <c r="C100"/>
  <c r="D100" s="1"/>
  <c r="E100" s="1"/>
  <c r="F100" s="1"/>
  <c r="G100" s="1"/>
  <c r="H100" s="1"/>
  <c r="I100" s="1"/>
  <c r="J100" s="1"/>
  <c r="K100" s="1"/>
  <c r="L100" s="1"/>
  <c r="M100" s="1"/>
  <c r="N100" s="1"/>
  <c r="O100" s="1"/>
  <c r="O64"/>
  <c r="O76" s="1"/>
  <c r="B104"/>
  <c r="T103"/>
  <c r="M41" l="1"/>
  <c r="L53"/>
  <c r="L52" s="1"/>
  <c r="L42"/>
  <c r="K51"/>
  <c r="O39"/>
  <c r="J57"/>
  <c r="J71"/>
  <c r="D69"/>
  <c r="F59"/>
  <c r="F66" s="1"/>
  <c r="E61"/>
  <c r="E62" s="1"/>
  <c r="P99"/>
  <c r="Q99" s="1"/>
  <c r="R99" s="1"/>
  <c r="S99"/>
  <c r="H67" s="1"/>
  <c r="C101"/>
  <c r="D101" s="1"/>
  <c r="E101" s="1"/>
  <c r="F101" s="1"/>
  <c r="G101" s="1"/>
  <c r="H101" s="1"/>
  <c r="I101" s="1"/>
  <c r="J101" s="1"/>
  <c r="K101" s="1"/>
  <c r="L101" s="1"/>
  <c r="M101" s="1"/>
  <c r="N101" s="1"/>
  <c r="O101" s="1"/>
  <c r="P64"/>
  <c r="P76" s="1"/>
  <c r="B105"/>
  <c r="T104"/>
  <c r="P39" l="1"/>
  <c r="K57"/>
  <c r="K70"/>
  <c r="K71"/>
  <c r="M42"/>
  <c r="L51"/>
  <c r="N41"/>
  <c r="M53"/>
  <c r="M52" s="1"/>
  <c r="E69"/>
  <c r="D63"/>
  <c r="F61"/>
  <c r="F62" s="1"/>
  <c r="G59"/>
  <c r="G61" s="1"/>
  <c r="G62" s="1"/>
  <c r="S100"/>
  <c r="I67" s="1"/>
  <c r="P100"/>
  <c r="Q100" s="1"/>
  <c r="R100" s="1"/>
  <c r="C102"/>
  <c r="D102" s="1"/>
  <c r="E102" s="1"/>
  <c r="F102" s="1"/>
  <c r="G102" s="1"/>
  <c r="H102" s="1"/>
  <c r="I102" s="1"/>
  <c r="J102" s="1"/>
  <c r="K102" s="1"/>
  <c r="L102" s="1"/>
  <c r="M102" s="1"/>
  <c r="N102" s="1"/>
  <c r="O102" s="1"/>
  <c r="Q64"/>
  <c r="Q76" s="1"/>
  <c r="T105"/>
  <c r="B106"/>
  <c r="B107" s="1"/>
  <c r="L57" l="1"/>
  <c r="L59" s="1"/>
  <c r="L70"/>
  <c r="L71"/>
  <c r="O41"/>
  <c r="N53"/>
  <c r="N52" s="1"/>
  <c r="N42"/>
  <c r="M51"/>
  <c r="Q39"/>
  <c r="G69"/>
  <c r="F69"/>
  <c r="E63"/>
  <c r="H59"/>
  <c r="G66"/>
  <c r="S101"/>
  <c r="J67" s="1"/>
  <c r="P101"/>
  <c r="Q101" s="1"/>
  <c r="R101" s="1"/>
  <c r="C103"/>
  <c r="D103" s="1"/>
  <c r="E103" s="1"/>
  <c r="F103" s="1"/>
  <c r="G103" s="1"/>
  <c r="H103" s="1"/>
  <c r="I103" s="1"/>
  <c r="J103" s="1"/>
  <c r="K103" s="1"/>
  <c r="L103" s="1"/>
  <c r="M103" s="1"/>
  <c r="N103" s="1"/>
  <c r="O103" s="1"/>
  <c r="R64"/>
  <c r="R76" s="1"/>
  <c r="R39" l="1"/>
  <c r="P41"/>
  <c r="O53"/>
  <c r="O52" s="1"/>
  <c r="M71"/>
  <c r="M57"/>
  <c r="M59" s="1"/>
  <c r="M70"/>
  <c r="O42"/>
  <c r="N51"/>
  <c r="L66"/>
  <c r="L61"/>
  <c r="L62" s="1"/>
  <c r="L69" s="1"/>
  <c r="F63"/>
  <c r="G63"/>
  <c r="H61"/>
  <c r="H62" s="1"/>
  <c r="H66"/>
  <c r="I59"/>
  <c r="I66" s="1"/>
  <c r="S102"/>
  <c r="K67" s="1"/>
  <c r="P102"/>
  <c r="Q102" s="1"/>
  <c r="R102" s="1"/>
  <c r="C104"/>
  <c r="D104" s="1"/>
  <c r="E104" s="1"/>
  <c r="F104" s="1"/>
  <c r="G104" s="1"/>
  <c r="H104" s="1"/>
  <c r="I104" s="1"/>
  <c r="J104" s="1"/>
  <c r="K104" s="1"/>
  <c r="L104" s="1"/>
  <c r="M104" s="1"/>
  <c r="N104" s="1"/>
  <c r="O104" s="1"/>
  <c r="S64"/>
  <c r="S76" s="1"/>
  <c r="N71" l="1"/>
  <c r="N70"/>
  <c r="N57"/>
  <c r="N59" s="1"/>
  <c r="P42"/>
  <c r="O51"/>
  <c r="O70" s="1"/>
  <c r="M66"/>
  <c r="M61"/>
  <c r="M62" s="1"/>
  <c r="M69" s="1"/>
  <c r="L63"/>
  <c r="Q41"/>
  <c r="P53"/>
  <c r="P52" s="1"/>
  <c r="S39"/>
  <c r="H69"/>
  <c r="J59"/>
  <c r="J61" s="1"/>
  <c r="J62" s="1"/>
  <c r="I61"/>
  <c r="I62" s="1"/>
  <c r="S103"/>
  <c r="C105"/>
  <c r="D105" s="1"/>
  <c r="E105" s="1"/>
  <c r="F105" s="1"/>
  <c r="G105" s="1"/>
  <c r="H105" s="1"/>
  <c r="I105" s="1"/>
  <c r="J105" s="1"/>
  <c r="K105" s="1"/>
  <c r="L105" s="1"/>
  <c r="M105" s="1"/>
  <c r="N105" s="1"/>
  <c r="O105" s="1"/>
  <c r="P103"/>
  <c r="Q103" s="1"/>
  <c r="R103" s="1"/>
  <c r="T64"/>
  <c r="T76" s="1"/>
  <c r="O71" l="1"/>
  <c r="O57"/>
  <c r="O59" s="1"/>
  <c r="Q42"/>
  <c r="P51"/>
  <c r="N61"/>
  <c r="N62" s="1"/>
  <c r="N69" s="1"/>
  <c r="N66"/>
  <c r="T39"/>
  <c r="R41"/>
  <c r="Q53"/>
  <c r="Q52" s="1"/>
  <c r="M63"/>
  <c r="I69"/>
  <c r="J69"/>
  <c r="H63"/>
  <c r="J66"/>
  <c r="K59"/>
  <c r="C106"/>
  <c r="D106" s="1"/>
  <c r="E106" s="1"/>
  <c r="F106" s="1"/>
  <c r="G106" s="1"/>
  <c r="H106" s="1"/>
  <c r="I106" s="1"/>
  <c r="J106" s="1"/>
  <c r="K106" s="1"/>
  <c r="L106" s="1"/>
  <c r="M106" s="1"/>
  <c r="N106" s="1"/>
  <c r="O106" s="1"/>
  <c r="P104"/>
  <c r="Q104" s="1"/>
  <c r="R104" s="1"/>
  <c r="S104"/>
  <c r="N63" l="1"/>
  <c r="S41"/>
  <c r="R53"/>
  <c r="R52" s="1"/>
  <c r="P57"/>
  <c r="P59" s="1"/>
  <c r="P71"/>
  <c r="Q51"/>
  <c r="R42"/>
  <c r="O66"/>
  <c r="O61"/>
  <c r="O62" s="1"/>
  <c r="O69" s="1"/>
  <c r="P70"/>
  <c r="J63"/>
  <c r="I63"/>
  <c r="C107"/>
  <c r="D107" s="1"/>
  <c r="E107" s="1"/>
  <c r="F107" s="1"/>
  <c r="G107" s="1"/>
  <c r="H107" s="1"/>
  <c r="I107" s="1"/>
  <c r="J107" s="1"/>
  <c r="K107" s="1"/>
  <c r="L107" s="1"/>
  <c r="M107" s="1"/>
  <c r="N107" s="1"/>
  <c r="O107" s="1"/>
  <c r="S105"/>
  <c r="P105"/>
  <c r="Q105" s="1"/>
  <c r="R105" s="1"/>
  <c r="K61"/>
  <c r="K62" s="1"/>
  <c r="K66"/>
  <c r="O63" l="1"/>
  <c r="Q57"/>
  <c r="Q59" s="1"/>
  <c r="Q70"/>
  <c r="Q71"/>
  <c r="P61"/>
  <c r="P66"/>
  <c r="S42"/>
  <c r="R51"/>
  <c r="T41"/>
  <c r="T53" s="1"/>
  <c r="T52" s="1"/>
  <c r="S53"/>
  <c r="S52" s="1"/>
  <c r="K69"/>
  <c r="P106"/>
  <c r="Q106" s="1"/>
  <c r="R106" s="1"/>
  <c r="S106"/>
  <c r="S107"/>
  <c r="P62" l="1"/>
  <c r="P69" s="1"/>
  <c r="R71"/>
  <c r="R70"/>
  <c r="R57"/>
  <c r="R59" s="1"/>
  <c r="T42"/>
  <c r="T51" s="1"/>
  <c r="S51"/>
  <c r="S70" s="1"/>
  <c r="Q66"/>
  <c r="Q61"/>
  <c r="Q62" s="1"/>
  <c r="Q69" s="1"/>
  <c r="K63"/>
  <c r="P107"/>
  <c r="Q107" s="1"/>
  <c r="R107" s="1"/>
  <c r="P63" l="1"/>
  <c r="T57"/>
  <c r="T59" s="1"/>
  <c r="T71"/>
  <c r="S57"/>
  <c r="S59" s="1"/>
  <c r="S71"/>
  <c r="T70"/>
  <c r="R61"/>
  <c r="R62" s="1"/>
  <c r="R69" s="1"/>
  <c r="R66"/>
  <c r="Q63"/>
  <c r="A15" i="12"/>
  <c r="A5"/>
  <c r="A15" i="11"/>
  <c r="A5"/>
  <c r="R63" i="13" l="1"/>
  <c r="S61"/>
  <c r="S66"/>
  <c r="T61"/>
  <c r="T62" s="1"/>
  <c r="T69" s="1"/>
  <c r="T66"/>
  <c r="A14" i="10"/>
  <c r="A4"/>
  <c r="A18" i="9"/>
  <c r="A8"/>
  <c r="A14" i="13"/>
  <c r="A4"/>
  <c r="T63" l="1"/>
  <c r="S62"/>
  <c r="S69" s="1"/>
  <c r="A15" i="5"/>
  <c r="A5"/>
  <c r="S63" i="13" l="1"/>
  <c r="C74"/>
  <c r="C77" s="1"/>
  <c r="C78" l="1"/>
  <c r="C79"/>
  <c r="C75"/>
  <c r="B79"/>
  <c r="B75"/>
  <c r="B80" s="1"/>
  <c r="C80" l="1"/>
  <c r="D74"/>
  <c r="B78"/>
  <c r="B81" s="1"/>
  <c r="C81" l="1"/>
  <c r="E74"/>
  <c r="E77" s="1"/>
  <c r="F74"/>
  <c r="F77" s="1"/>
  <c r="D77"/>
  <c r="D78" s="1"/>
  <c r="D79"/>
  <c r="D75"/>
  <c r="D80" s="1"/>
  <c r="E75" l="1"/>
  <c r="E80" s="1"/>
  <c r="F79"/>
  <c r="E79"/>
  <c r="F78"/>
  <c r="E78"/>
  <c r="D81"/>
  <c r="F75"/>
  <c r="F80" l="1"/>
  <c r="E81"/>
  <c r="G74"/>
  <c r="I74"/>
  <c r="I77" s="1"/>
  <c r="F81"/>
  <c r="H74" l="1"/>
  <c r="H77" s="1"/>
  <c r="J74"/>
  <c r="J77" s="1"/>
  <c r="K74"/>
  <c r="K77" s="1"/>
  <c r="G77"/>
  <c r="H79"/>
  <c r="G79"/>
  <c r="G75"/>
  <c r="G80" s="1"/>
  <c r="H75" l="1"/>
  <c r="H80" s="1"/>
  <c r="I79"/>
  <c r="J75"/>
  <c r="J78"/>
  <c r="I78"/>
  <c r="G78"/>
  <c r="G81" s="1"/>
  <c r="K78"/>
  <c r="H78"/>
  <c r="K75"/>
  <c r="L74"/>
  <c r="J79"/>
  <c r="I75"/>
  <c r="K79"/>
  <c r="K81" l="1"/>
  <c r="I80"/>
  <c r="K80"/>
  <c r="I81"/>
  <c r="J80"/>
  <c r="M74"/>
  <c r="M77" s="1"/>
  <c r="L77"/>
  <c r="L79"/>
  <c r="J81"/>
  <c r="H81"/>
  <c r="L75"/>
  <c r="L80" s="1"/>
  <c r="M75" l="1"/>
  <c r="M80" s="1"/>
  <c r="M79"/>
  <c r="N74"/>
  <c r="L78"/>
  <c r="L81" s="1"/>
  <c r="M78"/>
  <c r="M81" l="1"/>
  <c r="O74"/>
  <c r="O79" s="1"/>
  <c r="N77"/>
  <c r="N79"/>
  <c r="N75"/>
  <c r="N80" s="1"/>
  <c r="N78" l="1"/>
  <c r="N81" s="1"/>
  <c r="P74"/>
  <c r="O77"/>
  <c r="O78" s="1"/>
  <c r="O75"/>
  <c r="O80" s="1"/>
  <c r="O81" l="1"/>
  <c r="Q74"/>
  <c r="P77"/>
  <c r="P78" s="1"/>
  <c r="P81" s="1"/>
  <c r="P75"/>
  <c r="P80" s="1"/>
  <c r="P79"/>
  <c r="R74" l="1"/>
  <c r="Q77"/>
  <c r="Q78" s="1"/>
  <c r="Q81" s="1"/>
  <c r="Q79"/>
  <c r="Q75"/>
  <c r="Q80" s="1"/>
  <c r="S74" l="1"/>
  <c r="T74"/>
  <c r="R77"/>
  <c r="R78" s="1"/>
  <c r="R79"/>
  <c r="R75"/>
  <c r="R80" s="1"/>
  <c r="F22" l="1"/>
  <c r="F23" s="1"/>
  <c r="R81"/>
  <c r="T77"/>
  <c r="T75"/>
  <c r="T79"/>
  <c r="S77"/>
  <c r="S78" s="1"/>
  <c r="S81" s="1"/>
  <c r="S75"/>
  <c r="S80" s="1"/>
  <c r="S79"/>
  <c r="T80" l="1"/>
  <c r="F20" s="1"/>
  <c r="T78"/>
  <c r="T81" s="1"/>
  <c r="F21" s="1"/>
  <c r="B21" i="12" l="1"/>
  <c r="E24" i="10"/>
  <c r="C24"/>
  <c r="C48" i="1" s="1"/>
</calcChain>
</file>

<file path=xl/comments1.xml><?xml version="1.0" encoding="utf-8"?>
<comments xmlns="http://schemas.openxmlformats.org/spreadsheetml/2006/main">
  <authors>
    <author>Автор</author>
  </authors>
  <commentList>
    <comment ref="B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отчет стр2400/стр1300*100 (за 2020г)</t>
        </r>
      </text>
    </comment>
  </commentList>
</comments>
</file>

<file path=xl/sharedStrings.xml><?xml version="1.0" encoding="utf-8"?>
<sst xmlns="http://schemas.openxmlformats.org/spreadsheetml/2006/main" count="709" uniqueCount="417">
  <si>
    <t>(идентификатор инвестиционного проекта)</t>
  </si>
  <si>
    <t>(наименование инвестиционного проекта)</t>
  </si>
  <si>
    <t>(фирменное наименование субъекта электроэнергетики)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</si>
  <si>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</si>
  <si>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Цена договора, 
тыс. руб. 
(с НДС)</t>
  </si>
  <si>
    <t>%  освоения по объекту за отчетный период</t>
  </si>
  <si>
    <t>% законтрактованности объекта непосредственно с изготовителями и поставщиками</t>
  </si>
  <si>
    <t>% оплаты по объекту(предоплата)</t>
  </si>
  <si>
    <t>% от сметной стоимости проекта</t>
  </si>
  <si>
    <t>- заказчик-застройщик</t>
  </si>
  <si>
    <t>- подрядчики</t>
  </si>
  <si>
    <t>- поставщики основного оборудования</t>
  </si>
  <si>
    <t>- проектно-изыскательские организации</t>
  </si>
  <si>
    <t>- технические агенты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</si>
  <si>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</si>
  <si>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</si>
  <si>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</si>
  <si>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</si>
  <si>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</si>
  <si>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</si>
  <si>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</si>
  <si>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</si>
  <si>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</si>
  <si>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</si>
  <si>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</si>
  <si>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</t>
  </si>
  <si>
    <t>20</t>
  </si>
  <si>
    <t>2026 год</t>
  </si>
  <si>
    <t>2027 год</t>
  </si>
  <si>
    <t>21</t>
  </si>
  <si>
    <t>22</t>
  </si>
  <si>
    <t>23</t>
  </si>
  <si>
    <t>24</t>
  </si>
  <si>
    <t>25</t>
  </si>
  <si>
    <t>3</t>
  </si>
  <si>
    <t>4</t>
  </si>
  <si>
    <t>5</t>
  </si>
  <si>
    <t>6</t>
  </si>
  <si>
    <t>7</t>
  </si>
  <si>
    <t>8</t>
  </si>
  <si>
    <t>9</t>
  </si>
  <si>
    <t>Амортизация</t>
  </si>
  <si>
    <t>Ввод объекта в эксплуатацию/окончание работ по проекту
(месяц, год)</t>
  </si>
  <si>
    <t>Ввод объектов (мощностей) в эксплуатацию:</t>
  </si>
  <si>
    <t>Вводимая мощность (в том числе прирост)</t>
  </si>
  <si>
    <t>Вид деятельности</t>
  </si>
  <si>
    <t>Вид закупаемой продукции</t>
  </si>
  <si>
    <t>Всего по инвестиционному проекту</t>
  </si>
  <si>
    <t>Вывод мощностей из эксплуатации:</t>
  </si>
  <si>
    <t>Год начала  реализации инвестиционного проекта</t>
  </si>
  <si>
    <t>Год окончания реализации инвестиционного проекта</t>
  </si>
  <si>
    <t>График поставки основного оборудования</t>
  </si>
  <si>
    <t>Группа инвестиционных проектов инвестиционной программы</t>
  </si>
  <si>
    <t>Дата</t>
  </si>
  <si>
    <t>Дата вскрытия конвертов (число, месяц, год)</t>
  </si>
  <si>
    <t>Дата заключения договора (число, месяц, год)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</si>
  <si>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</si>
  <si>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</si>
  <si>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Дата объявления конкурентной процедуры 
(число, месяц, год)</t>
  </si>
  <si>
    <t>Дата подведения итогов конкурентной процедуры 
(число, месяц, год)</t>
  </si>
  <si>
    <t>Дисконтированный период окупаемости, лет</t>
  </si>
  <si>
    <t>Документ, в соответствии с которым определена стоимость проекта</t>
  </si>
  <si>
    <t>Документ, на основании которого определена планируемая (предельная) цена закупки</t>
  </si>
  <si>
    <t>Доля заемных средств</t>
  </si>
  <si>
    <t>Доля собственных средств</t>
  </si>
  <si>
    <t>Доход</t>
  </si>
  <si>
    <t>Другое</t>
  </si>
  <si>
    <t>Задачи, решаемые в рамках инвестиционного проекта</t>
  </si>
  <si>
    <t>Заключение договора на разработку проектной документации</t>
  </si>
  <si>
    <t>Значение</t>
  </si>
  <si>
    <t>Изменения финансовых обязательств</t>
  </si>
  <si>
    <t>Инвестиции</t>
  </si>
  <si>
    <t>Интернет-адрес площадки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</si>
  <si>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</si>
  <si>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</si>
  <si>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</si>
  <si>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</si>
  <si>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Испытания и ввод в эксплуатацию</t>
  </si>
  <si>
    <t>Исходные данные</t>
  </si>
  <si>
    <t>Итого за год</t>
  </si>
  <si>
    <t>Итого за период реализации инвестиционной программы</t>
  </si>
  <si>
    <t>Кол-во объектов, ед.</t>
  </si>
  <si>
    <t>Количество</t>
  </si>
  <si>
    <t>Количество переторжек</t>
  </si>
  <si>
    <t>Количество строительно-монтажного персонала на площадке строительства энергообъекта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</si>
  <si>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</si>
  <si>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</si>
  <si>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Коэффициент дисконтирования</t>
  </si>
  <si>
    <t>Кумулятивная инфляция</t>
  </si>
  <si>
    <t>МВ×А</t>
  </si>
  <si>
    <t>МВт</t>
  </si>
  <si>
    <t>Мвар</t>
  </si>
  <si>
    <t>Местоположение объекта (субъект РФ, населенный пункт)</t>
  </si>
  <si>
    <t>Монтаж основного оборудования</t>
  </si>
  <si>
    <t>НДС</t>
  </si>
  <si>
    <t>Наименование</t>
  </si>
  <si>
    <t>Наименование закупаемой продукции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</si>
  <si>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</si>
  <si>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Наименование объекта</t>
  </si>
  <si>
    <t>Наименование органа (должности), принявшего решение</t>
  </si>
  <si>
    <t>Наименование победителя (единственного квалифицированного участника, единственного источника) закупки</t>
  </si>
  <si>
    <t>Наименование показателя и единицы измерения</t>
  </si>
  <si>
    <t>Наименования участников, заявки/предложения (оферты) которых были отклонены</t>
  </si>
  <si>
    <t>Наименования участников, подавших заявки/предложения (оферты)</t>
  </si>
  <si>
    <t>Наличие заключения по результатам 
технологического и ценового аудита инвестиционного проекта</t>
  </si>
  <si>
    <t>Наличие положительного заключения экспертизы проектной документации</t>
  </si>
  <si>
    <t>Наличие правоустанавливающих документов на земельный участок</t>
  </si>
  <si>
    <t>Наличие разрешения на строительство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</si>
  <si>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</si>
  <si>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</si>
  <si>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решения о резервировании земель</t>
  </si>
  <si>
    <t>Наличие утвержденной документации по планировке территории</t>
  </si>
  <si>
    <t>Наличие утвержденной проектной документации</t>
  </si>
  <si>
    <t>Налог на прибыль</t>
  </si>
  <si>
    <t>Начальная (предельная) цена закупки по извещению/уведомлению, 
тыс. руб. 
(без НДС)</t>
  </si>
  <si>
    <t>Начисление процентов</t>
  </si>
  <si>
    <t>Номер</t>
  </si>
  <si>
    <t>Номер процедуры</t>
  </si>
  <si>
    <t>Обоснование необходимости реализации инвестиционного проекта</t>
  </si>
  <si>
    <t>Общий объем освоения капитальных вложений по инвестиционному проекту за период реализации инвестиционной программы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</si>
  <si>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</si>
  <si>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</si>
  <si>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</si>
  <si>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Объем обязательств (по финансированию с НДС), приходящийся на текущий год по итогам закупки, 
тыс. руб.</t>
  </si>
  <si>
    <t>Операционные расходы</t>
  </si>
  <si>
    <t>Описание конкретных результатов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</si>
  <si>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</si>
  <si>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Описание этапов (при наличии этапности) реализации инвестиционного проекта</t>
  </si>
  <si>
    <t>Организатор закупки (юридическое лицо/филиал)</t>
  </si>
  <si>
    <t>Организационный этап</t>
  </si>
  <si>
    <t>Освоение капитальных вложений в прогнозных ценах соответствующих лет всего, млн рублей  (без НДС), в том числе:</t>
  </si>
  <si>
    <t>Основание для проведения закупки у ЕИ (пункт Положения/Стандарта)</t>
  </si>
  <si>
    <t>Основное оборудование</t>
  </si>
  <si>
    <t>Основной долг на начало периода</t>
  </si>
  <si>
    <t>Основные причины невыполнения</t>
  </si>
  <si>
    <t>Остаток</t>
  </si>
  <si>
    <t>Оформление (подписание) актов об осуществлении технологического присоединения к электрическим сетям</t>
  </si>
  <si>
    <t>Паспорт инвестиционного проекта</t>
  </si>
  <si>
    <t>Перечень субподрядных организаций, участвующих в строительстве объекта</t>
  </si>
  <si>
    <t>Период</t>
  </si>
  <si>
    <t>План</t>
  </si>
  <si>
    <t>Планируемая (предельная) цена закупки по ГКПЗ, 
тыс рублей
(без НДС)</t>
  </si>
  <si>
    <t>Планируемая дата начала поставки товара, выполнения работ, оказания услуг по ГКПЗ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</si>
  <si>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</si>
  <si>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По решению комиссии</t>
  </si>
  <si>
    <t>Погашение основного долга</t>
  </si>
  <si>
    <t>Поставка основного оборудования</t>
  </si>
  <si>
    <t>Предложение по корректировке плана</t>
  </si>
  <si>
    <t>Предложения по корректирующим мероприятиям по устранению отставания</t>
  </si>
  <si>
    <t>Прибыль до налогообложения</t>
  </si>
  <si>
    <t>Приложение  № ___</t>
  </si>
  <si>
    <t>Приложение  № _____</t>
  </si>
  <si>
    <t>Примечание</t>
  </si>
  <si>
    <t>Принятие нематериальных активов к бухгалтерскому учету, млн рублей (без НДС)</t>
  </si>
  <si>
    <t>Принятие объектов основных средств к бухгалтерскому учету:</t>
  </si>
  <si>
    <t>Причины невыполнения сроков</t>
  </si>
  <si>
    <t>Прогноз инфляции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</si>
  <si>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</si>
  <si>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Простой период окупаемости, лет</t>
  </si>
  <si>
    <t>Процент выполнения за отчетный период (%)</t>
  </si>
  <si>
    <t>Процент исполнения  работ за весь период (%)</t>
  </si>
  <si>
    <t>Проценты</t>
  </si>
  <si>
    <t>Публикация извещения на ЭТП</t>
  </si>
  <si>
    <t>Пусконаладочные работы</t>
  </si>
  <si>
    <t>Раздел 1. Общая информация об инвестиционном проекте</t>
  </si>
  <si>
    <t>Раздел 3.3 Планируемые цели, задачи, этапы, сроки и конкретные результаты реализации инвестиционного проекта</t>
  </si>
  <si>
    <t>Раздел 6.1. График реализации инвестиционного проекта</t>
  </si>
  <si>
    <t>Раздел 6.2. Графики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</si>
  <si>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</si>
  <si>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</si>
  <si>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Разработка рабочей документации</t>
  </si>
  <si>
    <t>Сведения о конкурентной процедуре</t>
  </si>
  <si>
    <t>Сведения о разрешении заключении договора у единственного источника</t>
  </si>
  <si>
    <t>Собственный капитал</t>
  </si>
  <si>
    <t>Содержание</t>
  </si>
  <si>
    <t>Способ закупки</t>
  </si>
  <si>
    <t>Срок амортизации, лет</t>
  </si>
  <si>
    <t>Срок ввода объекта</t>
  </si>
  <si>
    <t>Сроки выполнения</t>
  </si>
  <si>
    <t>Ставка дисконтирования на собственный капитал</t>
  </si>
  <si>
    <t>Ставка по кредиту</t>
  </si>
  <si>
    <t>Ставка по кредиту без учета субсидирования</t>
  </si>
  <si>
    <t>Стоимость по результатам проведенных закупок с НДС, млн. руб.</t>
  </si>
  <si>
    <t>Субъекты Российской Федерации, на территории которых реализуется проект</t>
  </si>
  <si>
    <t>Текущая стадия реализации инвестиционного проекта</t>
  </si>
  <si>
    <t>Территории муниципальных образований, на территории которых реализуется инвестиционный проект</t>
  </si>
  <si>
    <t>Тип проекта</t>
  </si>
  <si>
    <t>Удельные стоимостные показатели реализации инвестиционного проекта</t>
  </si>
  <si>
    <t>Утверждение проектной документации</t>
  </si>
  <si>
    <t>Участники реализации инвестиционного проекта:</t>
  </si>
  <si>
    <t>Факт</t>
  </si>
  <si>
    <t>Фактическая стадия реализации проекта на отчётную дату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</si>
  <si>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</si>
  <si>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</si>
  <si>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Филиал/подразделение</t>
  </si>
  <si>
    <t>Финансирование капитальных вложений в прогнозных ценах соответствующих лет всего, млн рублей (с НДС), в том числе за счет: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</si>
  <si>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</si>
  <si>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Целесообразность реализации проекта</t>
  </si>
  <si>
    <t>Цели (указать укрупненные цели в соответствии с приложением ___)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</si>
  <si>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</si>
  <si>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</si>
  <si>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Цены заявок/предложений (оферт), 
тыс. руб. 
(без НДС)</t>
  </si>
  <si>
    <t>Чистая прибыль</t>
  </si>
  <si>
    <t>Чистый денежный поток</t>
  </si>
  <si>
    <t>бюджетов субъектов Российской Федерации</t>
  </si>
  <si>
    <t>в том числе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</si>
  <si>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</si>
  <si>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</si>
  <si>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иных источников финансирования</t>
  </si>
  <si>
    <t>к приказу Минэнерго России</t>
  </si>
  <si>
    <t>кабельных линий электропередачи, км</t>
  </si>
  <si>
    <t>км</t>
  </si>
  <si>
    <t>км ВЛ
 1-цеп</t>
  </si>
  <si>
    <t>км ВЛ
 2-цеп</t>
  </si>
  <si>
    <t>км КЛ</t>
  </si>
  <si>
    <t>линий электропередачи, км</t>
  </si>
  <si>
    <t>млн рублей (без НДС)</t>
  </si>
  <si>
    <t>начало (дата)</t>
  </si>
  <si>
    <t>нд</t>
  </si>
  <si>
    <t>не относится</t>
  </si>
  <si>
    <t>не требуется</t>
  </si>
  <si>
    <t>нет</t>
  </si>
  <si>
    <t>оборудование</t>
  </si>
  <si>
    <t>объектов электросетевого хозяйства (объектов электроэнергетики), МВт</t>
  </si>
  <si>
    <t>объектов электросетевого хозяйства, МВт</t>
  </si>
  <si>
    <t>объектов электросетевого хозяйства, Мвар</t>
  </si>
  <si>
    <t>окончание (дата)</t>
  </si>
  <si>
    <t>оплачено по договору, млн. руб.</t>
  </si>
  <si>
    <t>освоено по договору, млн. руб.</t>
  </si>
  <si>
    <t>проектно-изыскательские работы</t>
  </si>
  <si>
    <t>прочие затраты</t>
  </si>
  <si>
    <t>средств, полученных от оказания услуг по регулируемым государством ценам (тарифам)</t>
  </si>
  <si>
    <t>строительные работы, реконструкция, монтаж оборудования</t>
  </si>
  <si>
    <t>федерального бюджета</t>
  </si>
  <si>
    <t>№</t>
  </si>
  <si>
    <t>№
 п/п</t>
  </si>
  <si>
    <t>№ пп</t>
  </si>
  <si>
    <t>№№</t>
  </si>
  <si>
    <t>Ханты-Мансийский автономный округ-Югра</t>
  </si>
  <si>
    <t>2028 год</t>
  </si>
  <si>
    <t xml:space="preserve"> </t>
  </si>
  <si>
    <t>Затраты на ремонт объекта, руб. без НДС</t>
  </si>
  <si>
    <t>Первый  ремонт объекта, лет после постройки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</si>
  <si>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</si>
  <si>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</si>
  <si>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</si>
  <si>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Рабочий капитал в % от выручки</t>
  </si>
  <si>
    <t xml:space="preserve">Срок кредита </t>
  </si>
  <si>
    <t>Средневзвешенная стоимость капитала WACC</t>
  </si>
  <si>
    <t>Кредит, руб.</t>
  </si>
  <si>
    <t>Поступление кредита/прочих привлеченных средств</t>
  </si>
  <si>
    <t>Изменения в рабочем капитале</t>
  </si>
  <si>
    <t>Дисконтированный денежный поток (PV)</t>
  </si>
  <si>
    <t>Чистая приведенная стоимость без учета продажи (NPV)</t>
  </si>
  <si>
    <t>Внутренняя норма доходности (IRR)</t>
  </si>
  <si>
    <t>Срок окупаемости (PBP)</t>
  </si>
  <si>
    <t>Дисконтированный срок окупаемости (DBP)</t>
  </si>
  <si>
    <t>по состоянию на 01.01.2025</t>
  </si>
  <si>
    <t>Периодичность ремонта объекта, лет (межремонтный период)</t>
  </si>
  <si>
    <t>Прочие расходы, тыс. руб. без НДС в месяц</t>
  </si>
  <si>
    <t>Налог на имущество (После ввода объекта в эксплуатацию)5</t>
  </si>
  <si>
    <t>EBITDA</t>
  </si>
  <si>
    <t>EBIT</t>
  </si>
  <si>
    <t>Накопленный ЧДП</t>
  </si>
  <si>
    <t>Примечание:
1) Постановление Правительства РФ от 1 января 2002 г. № 1 "О классификации основных средств, включаемых в амортизационные группы".
2) Приказ РСТ от 13.12.2016г. № 178-нп 
3) Министерство экономического развития РФ  "Прогноз социально-экономического развития Российской Федерации на 2017 год и на плановый период 2018 и 2019 годов" от 24 ноября 2016 г.
4) Прогноз индексов дефляторов и индексов цен производителей    по видам экономической деятельности до 2019 года (по полному  кругу предприятий без НДС, косвенных налогов,   торгово-транспортной наценки), в % г/г
(вариант базовый)  10) Индексы-дефляторы ( базовый).
5) В соответствии со статьей 380 Налогового Кодекса РФ.</t>
  </si>
  <si>
    <t>Средняя стоимость</t>
  </si>
  <si>
    <t>Налог на имущество</t>
  </si>
  <si>
    <t>от «___»________20    г. №____</t>
  </si>
  <si>
    <t>Общая стоимость объекта, руб. без НДС</t>
  </si>
  <si>
    <t>Прочие расходы,руб. без НДС на объект</t>
  </si>
  <si>
    <t>БДР,  руб.</t>
  </si>
  <si>
    <t>Доход, руб. без НДС 20</t>
  </si>
  <si>
    <t>Денежный поток на собственный капитал,  руб.</t>
  </si>
  <si>
    <t>год окончания 
строительства объекта 2025</t>
  </si>
  <si>
    <t>от «__» _____ 20__ г. №___</t>
  </si>
  <si>
    <t>н/д</t>
  </si>
  <si>
    <t>–</t>
  </si>
  <si>
    <t>Проект не предусматривает этапности</t>
  </si>
  <si>
    <t>Раздел 9. Карта схема</t>
  </si>
  <si>
    <t xml:space="preserve">NPV через 15 лет, руб. </t>
  </si>
  <si>
    <t>Сметная стоимость проекта в ценах _____ года с НДС, млн. руб.</t>
  </si>
  <si>
    <t>Объем заключенных на отчётную дату договоров по проекту, млн. руб.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</si>
  <si>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</si>
  <si>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</si>
  <si>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</si>
  <si>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</si>
  <si>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</si>
  <si>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</si>
  <si>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</si>
  <si>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всего оплачено по объекту</t>
  </si>
  <si>
    <t>всего освоено по объекту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</si>
  <si>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</si>
  <si>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 xml:space="preserve"> - строительный персонал</t>
  </si>
  <si>
    <t xml:space="preserve"> - монтажный персонал</t>
  </si>
  <si>
    <t>[наименование, количество, краткие технические характеристики, сроки изготовления/ поставки, место хранения]</t>
  </si>
  <si>
    <t xml:space="preserve"> - дата поставки</t>
  </si>
  <si>
    <t xml:space="preserve"> - задержки в поставке</t>
  </si>
  <si>
    <t xml:space="preserve"> - причины задержек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</si>
  <si>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</si>
  <si>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</si>
  <si>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</si>
  <si>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</si>
  <si>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</si>
  <si>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</si>
  <si>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</si>
  <si>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Реконструкция</t>
  </si>
  <si>
    <t>Квартал</t>
  </si>
  <si>
    <t xml:space="preserve">Факт 
(предложение по корректировке плана) 
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</si>
  <si>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</si>
  <si>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</si>
  <si>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</si>
  <si>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</si>
  <si>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</si>
  <si>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</si>
  <si>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</si>
  <si>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</si>
  <si>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</si>
  <si>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</si>
  <si>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</si>
  <si>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</si>
  <si>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</si>
  <si>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</si>
  <si>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</si>
  <si>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</si>
  <si>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</si>
  <si>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</si>
  <si>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</si>
  <si>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</si>
  <si>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1.10.</t>
  </si>
  <si>
    <t>Получение разрешения на строительство</t>
  </si>
  <si>
    <t>1.11.</t>
  </si>
  <si>
    <t>1.12.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</si>
  <si>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</si>
  <si>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</si>
  <si>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</si>
  <si>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</si>
  <si>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</si>
  <si>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</si>
  <si>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</si>
  <si>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3.2.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</si>
  <si>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</si>
  <si>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</si>
  <si>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</si>
  <si>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</si>
  <si>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</si>
  <si>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3.7.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</si>
  <si>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</si>
  <si>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</si>
  <si>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</si>
  <si>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</si>
  <si>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</si>
  <si>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</si>
  <si>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</si>
  <si>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</si>
  <si>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</si>
  <si>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</si>
  <si>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Прочие инвестиционные проекты</t>
  </si>
  <si>
    <t xml:space="preserve">Повышение надежности функционирования распределительного электросетевого комплекса для обеспечения бесперебойного энергоснабжения объектов </t>
  </si>
  <si>
    <t>Достижение надежности и бесперебойной работы автотехники и оборудования, замена физически изношенных и морально устаревших транспортных средств предприятия, задействованных при выполнении комплекса работ по эксплуатации электрорсетевого оборудования.</t>
  </si>
  <si>
    <t xml:space="preserve">Модернизация парка автотранспорта и спецтехники. </t>
  </si>
  <si>
    <t>Обеспечение хозяйственной деятельности в сфере электроэнергетики</t>
  </si>
  <si>
    <t>1.1</t>
  </si>
  <si>
    <t>1.2</t>
  </si>
  <si>
    <t>1.3</t>
  </si>
  <si>
    <t>1.4</t>
  </si>
  <si>
    <t xml:space="preserve"> платы за технологическое присоединение</t>
  </si>
  <si>
    <t>1.5</t>
  </si>
  <si>
    <t>2.1</t>
  </si>
  <si>
    <t>2.2</t>
  </si>
  <si>
    <t>2.3</t>
  </si>
  <si>
    <t>2.4</t>
  </si>
  <si>
    <t xml:space="preserve"> Постановка объектов электросетевого хозяйства под напряжение:</t>
  </si>
  <si>
    <t>3.1</t>
  </si>
  <si>
    <t>3.2</t>
  </si>
  <si>
    <t>объектов электросетевого хозяйства, МВ×А</t>
  </si>
  <si>
    <t>3.3</t>
  </si>
  <si>
    <t>3.4</t>
  </si>
  <si>
    <t>3.5</t>
  </si>
  <si>
    <t>3.6</t>
  </si>
  <si>
    <t>3.7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</si>
  <si>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</si>
  <si>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</si>
  <si>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</si>
  <si>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</si>
  <si>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</si>
  <si>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</si>
  <si>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</si>
  <si>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</si>
  <si>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</si>
  <si>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</si>
  <si>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</si>
  <si>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</si>
  <si>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</si>
  <si>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</si>
  <si>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7.1</t>
  </si>
  <si>
    <t>7.2</t>
  </si>
  <si>
    <t>7.3</t>
  </si>
  <si>
    <t>7.4</t>
  </si>
  <si>
    <t>7.5</t>
  </si>
  <si>
    <t>Мониторинг цен</t>
  </si>
  <si>
    <t>шт.</t>
  </si>
  <si>
    <t>IV</t>
  </si>
  <si>
    <t xml:space="preserve">Акционерное общество «Черногорэнерго» </t>
  </si>
  <si>
    <t>город Нижневартовск</t>
  </si>
  <si>
    <t>Покупка оборудования, не требующего монтажа
(Снегоболотоход - 1 шт.)</t>
  </si>
  <si>
    <t>Покупка автотехники (автомобилей): Снегоболотоход- 1 шт.</t>
  </si>
  <si>
    <t>P_2026.04х</t>
  </si>
  <si>
    <r>
      <t>Другое (шт)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</si>
  <si>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Год раскрытия информации: 2026 год</t>
  </si>
  <si>
    <t xml:space="preserve">Факт </t>
  </si>
  <si>
    <t>отказ от выполнения проекта ввиду отсутствия необходимости</t>
  </si>
  <si>
    <t>внесена корректировка в составе ИП 2026-2029</t>
  </si>
  <si>
    <t>Факт 2025 года</t>
  </si>
  <si>
    <t>по состоянию на 01.01.2026</t>
  </si>
  <si>
    <t>Утвержденный план</t>
  </si>
  <si>
    <t>Предложение по корректировке утвержденного плана</t>
  </si>
  <si>
    <t>2029 год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</si>
</sst>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#,##0.000"/>
    <numFmt numFmtId="165" formatCode="0.0%"/>
    <numFmt numFmtId="166" formatCode="_(* #,##0_);_(* \(#,##0\);_(* &quot;-&quot;_);_(@_)"/>
    <numFmt numFmtId="167" formatCode="_(* #,##0.00_);_(* \(#,##0.00\);_(* &quot;-&quot;_);_(@_)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[$-419]mmmm\ yyyy;@"/>
    <numFmt numFmtId="172" formatCode="#,##0.00_ ;\-#,##0.00\ "/>
  </numFmts>
  <fonts count="69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u/>
      <sz val="9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u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u/>
      <sz val="14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8">
    <xf numFmtId="0" fontId="0" fillId="0" borderId="0"/>
    <xf numFmtId="0" fontId="31" fillId="0" borderId="0"/>
    <xf numFmtId="0" fontId="31" fillId="0" borderId="0"/>
    <xf numFmtId="0" fontId="42" fillId="0" borderId="0"/>
    <xf numFmtId="0" fontId="23" fillId="0" borderId="0"/>
    <xf numFmtId="0" fontId="31" fillId="0" borderId="0"/>
    <xf numFmtId="0" fontId="2" fillId="0" borderId="0"/>
    <xf numFmtId="0" fontId="2" fillId="0" borderId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5" fillId="0" borderId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20" borderId="0" applyNumberFormat="0" applyBorder="0" applyAlignment="0" applyProtection="0"/>
    <xf numFmtId="0" fontId="46" fillId="8" borderId="39" applyNumberFormat="0" applyAlignment="0" applyProtection="0"/>
    <xf numFmtId="0" fontId="47" fillId="21" borderId="40" applyNumberFormat="0" applyAlignment="0" applyProtection="0"/>
    <xf numFmtId="0" fontId="48" fillId="21" borderId="39" applyNumberFormat="0" applyAlignment="0" applyProtection="0"/>
    <xf numFmtId="0" fontId="49" fillId="0" borderId="41" applyNumberFormat="0" applyFill="0" applyAlignment="0" applyProtection="0"/>
    <xf numFmtId="0" fontId="50" fillId="0" borderId="42" applyNumberFormat="0" applyFill="0" applyAlignment="0" applyProtection="0"/>
    <xf numFmtId="0" fontId="51" fillId="0" borderId="43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44" applyNumberFormat="0" applyFill="0" applyAlignment="0" applyProtection="0"/>
    <xf numFmtId="0" fontId="53" fillId="22" borderId="45" applyNumberFormat="0" applyAlignment="0" applyProtection="0"/>
    <xf numFmtId="0" fontId="54" fillId="0" borderId="0" applyNumberFormat="0" applyFill="0" applyBorder="0" applyAlignment="0" applyProtection="0"/>
    <xf numFmtId="0" fontId="55" fillId="23" borderId="0" applyNumberFormat="0" applyBorder="0" applyAlignment="0" applyProtection="0"/>
    <xf numFmtId="0" fontId="56" fillId="0" borderId="0"/>
    <xf numFmtId="0" fontId="31" fillId="0" borderId="0"/>
    <xf numFmtId="0" fontId="56" fillId="0" borderId="0"/>
    <xf numFmtId="0" fontId="31" fillId="0" borderId="0"/>
    <xf numFmtId="0" fontId="57" fillId="0" borderId="0"/>
    <xf numFmtId="0" fontId="31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58" fillId="4" borderId="0" applyNumberFormat="0" applyBorder="0" applyAlignment="0" applyProtection="0"/>
    <xf numFmtId="0" fontId="59" fillId="0" borderId="0" applyNumberFormat="0" applyFill="0" applyBorder="0" applyAlignment="0" applyProtection="0"/>
    <xf numFmtId="0" fontId="43" fillId="24" borderId="46" applyNumberFormat="0" applyFont="0" applyAlignment="0" applyProtection="0"/>
    <xf numFmtId="9" fontId="5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0" fillId="0" borderId="47" applyNumberFormat="0" applyFill="0" applyAlignment="0" applyProtection="0"/>
    <xf numFmtId="0" fontId="61" fillId="0" borderId="0"/>
    <xf numFmtId="0" fontId="62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9" fontId="5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3" fillId="5" borderId="0" applyNumberFormat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348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12" fillId="0" borderId="0" xfId="0" applyFont="1"/>
    <xf numFmtId="0" fontId="1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0" xfId="0" applyFont="1"/>
    <xf numFmtId="0" fontId="9" fillId="0" borderId="0" xfId="0" applyFont="1"/>
    <xf numFmtId="0" fontId="17" fillId="0" borderId="0" xfId="0" applyFont="1"/>
    <xf numFmtId="0" fontId="18" fillId="0" borderId="1" xfId="0" applyFont="1" applyBorder="1" applyAlignment="1">
      <alignment horizontal="center" vertical="center" wrapText="1"/>
    </xf>
    <xf numFmtId="0" fontId="19" fillId="0" borderId="0" xfId="0" applyFont="1"/>
    <xf numFmtId="2" fontId="20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8" fillId="0" borderId="3" xfId="0" applyFont="1" applyBorder="1" applyAlignment="1">
      <alignment horizontal="center" vertical="center" wrapText="1"/>
    </xf>
    <xf numFmtId="4" fontId="27" fillId="0" borderId="1" xfId="0" applyNumberFormat="1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4" fillId="2" borderId="0" xfId="0" applyFont="1" applyFill="1" applyAlignment="1">
      <alignment horizontal="left" vertical="center"/>
    </xf>
    <xf numFmtId="0" fontId="36" fillId="2" borderId="0" xfId="0" applyFont="1" applyFill="1" applyAlignment="1">
      <alignment vertical="center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horizontal="right" vertical="center"/>
    </xf>
    <xf numFmtId="0" fontId="35" fillId="2" borderId="25" xfId="0" applyFont="1" applyFill="1" applyBorder="1" applyAlignment="1">
      <alignment vertical="center"/>
    </xf>
    <xf numFmtId="0" fontId="35" fillId="2" borderId="27" xfId="0" applyFont="1" applyFill="1" applyBorder="1" applyAlignment="1">
      <alignment vertical="center"/>
    </xf>
    <xf numFmtId="3" fontId="35" fillId="2" borderId="28" xfId="0" applyNumberFormat="1" applyFont="1" applyFill="1" applyBorder="1" applyAlignment="1">
      <alignment vertical="center"/>
    </xf>
    <xf numFmtId="0" fontId="37" fillId="2" borderId="0" xfId="0" applyFont="1" applyFill="1" applyAlignment="1">
      <alignment vertical="center"/>
    </xf>
    <xf numFmtId="0" fontId="35" fillId="2" borderId="0" xfId="0" applyFont="1" applyFill="1" applyAlignment="1">
      <alignment horizontal="right" vertical="center" wrapText="1"/>
    </xf>
    <xf numFmtId="0" fontId="35" fillId="2" borderId="29" xfId="0" applyFont="1" applyFill="1" applyBorder="1" applyAlignment="1">
      <alignment vertical="center"/>
    </xf>
    <xf numFmtId="3" fontId="35" fillId="2" borderId="30" xfId="0" applyNumberFormat="1" applyFont="1" applyFill="1" applyBorder="1" applyAlignment="1">
      <alignment vertical="center"/>
    </xf>
    <xf numFmtId="4" fontId="35" fillId="2" borderId="9" xfId="0" applyNumberFormat="1" applyFont="1" applyFill="1" applyBorder="1" applyAlignment="1">
      <alignment horizontal="center" vertical="center"/>
    </xf>
    <xf numFmtId="0" fontId="35" fillId="2" borderId="31" xfId="0" applyFont="1" applyFill="1" applyBorder="1" applyAlignment="1">
      <alignment vertical="center"/>
    </xf>
    <xf numFmtId="3" fontId="35" fillId="2" borderId="25" xfId="0" applyNumberFormat="1" applyFont="1" applyFill="1" applyBorder="1" applyAlignment="1">
      <alignment vertical="center"/>
    </xf>
    <xf numFmtId="4" fontId="35" fillId="2" borderId="24" xfId="0" applyNumberFormat="1" applyFont="1" applyFill="1" applyBorder="1" applyAlignment="1">
      <alignment horizontal="center" vertical="center"/>
    </xf>
    <xf numFmtId="4" fontId="35" fillId="2" borderId="0" xfId="0" applyNumberFormat="1" applyFont="1" applyFill="1" applyAlignment="1">
      <alignment vertical="center"/>
    </xf>
    <xf numFmtId="0" fontId="35" fillId="2" borderId="32" xfId="0" applyFont="1" applyFill="1" applyBorder="1" applyAlignment="1">
      <alignment vertical="center"/>
    </xf>
    <xf numFmtId="3" fontId="35" fillId="2" borderId="27" xfId="0" applyNumberFormat="1" applyFont="1" applyFill="1" applyBorder="1" applyAlignment="1">
      <alignment vertical="center"/>
    </xf>
    <xf numFmtId="3" fontId="35" fillId="2" borderId="24" xfId="0" applyNumberFormat="1" applyFont="1" applyFill="1" applyBorder="1" applyAlignment="1">
      <alignment horizontal="center" vertical="center"/>
    </xf>
    <xf numFmtId="3" fontId="35" fillId="2" borderId="0" xfId="0" applyNumberFormat="1" applyFont="1" applyFill="1" applyAlignment="1">
      <alignment vertical="center"/>
    </xf>
    <xf numFmtId="0" fontId="35" fillId="2" borderId="8" xfId="0" applyFont="1" applyFill="1" applyBorder="1" applyAlignment="1">
      <alignment horizontal="center" vertical="center"/>
    </xf>
    <xf numFmtId="0" fontId="35" fillId="2" borderId="35" xfId="0" applyFont="1" applyFill="1" applyBorder="1" applyAlignment="1">
      <alignment vertical="center"/>
    </xf>
    <xf numFmtId="0" fontId="35" fillId="2" borderId="33" xfId="0" applyFont="1" applyFill="1" applyBorder="1" applyAlignment="1">
      <alignment vertical="center"/>
    </xf>
    <xf numFmtId="10" fontId="35" fillId="2" borderId="29" xfId="0" applyNumberFormat="1" applyFont="1" applyFill="1" applyBorder="1" applyAlignment="1">
      <alignment vertical="center"/>
    </xf>
    <xf numFmtId="3" fontId="35" fillId="2" borderId="36" xfId="0" applyNumberFormat="1" applyFont="1" applyFill="1" applyBorder="1" applyAlignment="1">
      <alignment vertical="center"/>
    </xf>
    <xf numFmtId="0" fontId="35" fillId="2" borderId="37" xfId="0" applyFont="1" applyFill="1" applyBorder="1" applyAlignment="1">
      <alignment vertical="center"/>
    </xf>
    <xf numFmtId="9" fontId="35" fillId="2" borderId="30" xfId="0" applyNumberFormat="1" applyFont="1" applyFill="1" applyBorder="1" applyAlignment="1">
      <alignment vertical="center"/>
    </xf>
    <xf numFmtId="10" fontId="35" fillId="2" borderId="38" xfId="0" applyNumberFormat="1" applyFont="1" applyFill="1" applyBorder="1" applyAlignment="1">
      <alignment vertical="center"/>
    </xf>
    <xf numFmtId="10" fontId="35" fillId="2" borderId="27" xfId="0" applyNumberFormat="1" applyFont="1" applyFill="1" applyBorder="1" applyAlignment="1">
      <alignment vertical="center"/>
    </xf>
    <xf numFmtId="0" fontId="35" fillId="2" borderId="23" xfId="0" applyFont="1" applyFill="1" applyBorder="1" applyAlignment="1">
      <alignment horizontal="left" vertical="center"/>
    </xf>
    <xf numFmtId="0" fontId="35" fillId="2" borderId="21" xfId="0" applyFont="1" applyFill="1" applyBorder="1" applyAlignment="1">
      <alignment horizontal="center" vertical="center" wrapText="1"/>
    </xf>
    <xf numFmtId="0" fontId="35" fillId="2" borderId="21" xfId="0" applyFont="1" applyFill="1" applyBorder="1" applyAlignment="1">
      <alignment horizontal="center" vertical="center"/>
    </xf>
    <xf numFmtId="1" fontId="35" fillId="2" borderId="21" xfId="0" applyNumberFormat="1" applyFont="1" applyFill="1" applyBorder="1" applyAlignment="1">
      <alignment horizontal="center" vertical="center"/>
    </xf>
    <xf numFmtId="0" fontId="35" fillId="2" borderId="10" xfId="0" applyFont="1" applyFill="1" applyBorder="1" applyAlignment="1">
      <alignment vertical="center"/>
    </xf>
    <xf numFmtId="10" fontId="36" fillId="2" borderId="19" xfId="0" applyNumberFormat="1" applyFont="1" applyFill="1" applyBorder="1"/>
    <xf numFmtId="10" fontId="35" fillId="2" borderId="19" xfId="0" applyNumberFormat="1" applyFont="1" applyFill="1" applyBorder="1" applyAlignment="1">
      <alignment vertical="center"/>
    </xf>
    <xf numFmtId="3" fontId="35" fillId="2" borderId="7" xfId="0" applyNumberFormat="1" applyFont="1" applyFill="1" applyBorder="1" applyAlignment="1">
      <alignment vertical="center"/>
    </xf>
    <xf numFmtId="3" fontId="35" fillId="2" borderId="13" xfId="0" applyNumberFormat="1" applyFont="1" applyFill="1" applyBorder="1" applyAlignment="1">
      <alignment vertical="center"/>
    </xf>
    <xf numFmtId="0" fontId="34" fillId="2" borderId="23" xfId="0" applyFont="1" applyFill="1" applyBorder="1" applyAlignment="1">
      <alignment vertical="center"/>
    </xf>
    <xf numFmtId="4" fontId="38" fillId="2" borderId="10" xfId="0" applyNumberFormat="1" applyFont="1" applyFill="1" applyBorder="1" applyAlignment="1">
      <alignment horizontal="left" vertical="center" wrapText="1"/>
    </xf>
    <xf numFmtId="168" fontId="35" fillId="2" borderId="19" xfId="0" applyNumberFormat="1" applyFont="1" applyFill="1" applyBorder="1" applyAlignment="1">
      <alignment vertical="center"/>
    </xf>
    <xf numFmtId="3" fontId="38" fillId="2" borderId="19" xfId="0" applyNumberFormat="1" applyFont="1" applyFill="1" applyBorder="1" applyAlignment="1">
      <alignment horizontal="right" vertical="center" wrapText="1"/>
    </xf>
    <xf numFmtId="3" fontId="35" fillId="2" borderId="19" xfId="0" applyNumberFormat="1" applyFont="1" applyFill="1" applyBorder="1" applyAlignment="1">
      <alignment vertical="center"/>
    </xf>
    <xf numFmtId="4" fontId="38" fillId="2" borderId="6" xfId="0" applyNumberFormat="1" applyFont="1" applyFill="1" applyBorder="1" applyAlignment="1">
      <alignment horizontal="left" vertical="center" wrapText="1"/>
    </xf>
    <xf numFmtId="168" fontId="35" fillId="2" borderId="7" xfId="0" applyNumberFormat="1" applyFont="1" applyFill="1" applyBorder="1" applyAlignment="1">
      <alignment vertical="center"/>
    </xf>
    <xf numFmtId="3" fontId="38" fillId="2" borderId="7" xfId="0" applyNumberFormat="1" applyFont="1" applyFill="1" applyBorder="1" applyAlignment="1">
      <alignment horizontal="right" vertical="center" wrapText="1"/>
    </xf>
    <xf numFmtId="0" fontId="34" fillId="2" borderId="10" xfId="0" applyFont="1" applyFill="1" applyBorder="1" applyAlignment="1">
      <alignment vertical="center"/>
    </xf>
    <xf numFmtId="166" fontId="37" fillId="2" borderId="19" xfId="0" applyNumberFormat="1" applyFont="1" applyFill="1" applyBorder="1" applyAlignment="1">
      <alignment vertical="center"/>
    </xf>
    <xf numFmtId="166" fontId="35" fillId="2" borderId="19" xfId="0" applyNumberFormat="1" applyFont="1" applyFill="1" applyBorder="1" applyAlignment="1">
      <alignment vertical="center"/>
    </xf>
    <xf numFmtId="0" fontId="35" fillId="2" borderId="10" xfId="0" applyFont="1" applyFill="1" applyBorder="1" applyAlignment="1">
      <alignment horizontal="left" vertical="center"/>
    </xf>
    <xf numFmtId="0" fontId="34" fillId="2" borderId="10" xfId="0" applyFont="1" applyFill="1" applyBorder="1" applyAlignment="1">
      <alignment horizontal="left" vertical="center"/>
    </xf>
    <xf numFmtId="0" fontId="34" fillId="2" borderId="6" xfId="0" applyFont="1" applyFill="1" applyBorder="1" applyAlignment="1">
      <alignment horizontal="left" vertical="center"/>
    </xf>
    <xf numFmtId="166" fontId="37" fillId="2" borderId="7" xfId="0" applyNumberFormat="1" applyFont="1" applyFill="1" applyBorder="1" applyAlignment="1">
      <alignment vertical="center"/>
    </xf>
    <xf numFmtId="3" fontId="35" fillId="2" borderId="0" xfId="0" applyNumberFormat="1" applyFont="1" applyFill="1" applyAlignment="1">
      <alignment horizontal="center" vertical="center"/>
    </xf>
    <xf numFmtId="164" fontId="35" fillId="2" borderId="19" xfId="0" applyNumberFormat="1" applyFont="1" applyFill="1" applyBorder="1" applyAlignment="1">
      <alignment horizontal="center" vertical="center"/>
    </xf>
    <xf numFmtId="165" fontId="37" fillId="2" borderId="19" xfId="0" applyNumberFormat="1" applyFont="1" applyFill="1" applyBorder="1" applyAlignment="1">
      <alignment vertical="center"/>
    </xf>
    <xf numFmtId="167" fontId="37" fillId="2" borderId="19" xfId="0" applyNumberFormat="1" applyFont="1" applyFill="1" applyBorder="1" applyAlignment="1">
      <alignment vertical="center"/>
    </xf>
    <xf numFmtId="0" fontId="34" fillId="2" borderId="6" xfId="0" applyFont="1" applyFill="1" applyBorder="1" applyAlignment="1">
      <alignment vertical="center"/>
    </xf>
    <xf numFmtId="167" fontId="37" fillId="2" borderId="7" xfId="0" applyNumberFormat="1" applyFont="1" applyFill="1" applyBorder="1" applyAlignment="1">
      <alignment vertical="center"/>
    </xf>
    <xf numFmtId="4" fontId="28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10" fontId="35" fillId="2" borderId="37" xfId="0" applyNumberFormat="1" applyFont="1" applyFill="1" applyBorder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18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vertical="center"/>
    </xf>
    <xf numFmtId="0" fontId="29" fillId="2" borderId="0" xfId="0" applyFont="1" applyFill="1" applyAlignment="1">
      <alignment vertical="center"/>
    </xf>
    <xf numFmtId="0" fontId="14" fillId="2" borderId="0" xfId="0" applyFont="1" applyFill="1" applyAlignment="1">
      <alignment horizontal="right" vertical="center"/>
    </xf>
    <xf numFmtId="3" fontId="35" fillId="2" borderId="26" xfId="0" applyNumberFormat="1" applyFont="1" applyFill="1" applyBorder="1" applyAlignment="1">
      <alignment vertical="center"/>
    </xf>
    <xf numFmtId="0" fontId="35" fillId="2" borderId="37" xfId="2" applyFont="1" applyFill="1" applyBorder="1" applyAlignment="1">
      <alignment vertical="center"/>
    </xf>
    <xf numFmtId="165" fontId="35" fillId="2" borderId="30" xfId="2" applyNumberFormat="1" applyFont="1" applyFill="1" applyBorder="1" applyAlignment="1">
      <alignment vertical="center"/>
    </xf>
    <xf numFmtId="0" fontId="35" fillId="2" borderId="6" xfId="0" applyFont="1" applyFill="1" applyBorder="1" applyAlignment="1">
      <alignment vertical="center"/>
    </xf>
    <xf numFmtId="166" fontId="41" fillId="2" borderId="19" xfId="0" applyNumberFormat="1" applyFont="1" applyFill="1" applyBorder="1" applyAlignment="1">
      <alignment vertical="center"/>
    </xf>
    <xf numFmtId="0" fontId="36" fillId="2" borderId="19" xfId="0" applyFont="1" applyFill="1" applyBorder="1" applyAlignment="1">
      <alignment horizontal="right" vertical="center" wrapText="1"/>
    </xf>
    <xf numFmtId="0" fontId="36" fillId="2" borderId="19" xfId="0" applyFont="1" applyFill="1" applyBorder="1" applyAlignment="1">
      <alignment horizontal="center" vertical="center" wrapText="1"/>
    </xf>
    <xf numFmtId="0" fontId="35" fillId="2" borderId="19" xfId="0" applyFont="1" applyFill="1" applyBorder="1" applyAlignment="1">
      <alignment horizontal="right" vertical="center"/>
    </xf>
    <xf numFmtId="0" fontId="35" fillId="2" borderId="19" xfId="0" applyFont="1" applyFill="1" applyBorder="1" applyAlignment="1">
      <alignment vertical="center"/>
    </xf>
    <xf numFmtId="166" fontId="35" fillId="2" borderId="19" xfId="0" applyNumberFormat="1" applyFont="1" applyFill="1" applyBorder="1" applyAlignment="1">
      <alignment horizontal="right" vertical="center"/>
    </xf>
    <xf numFmtId="3" fontId="35" fillId="2" borderId="19" xfId="0" applyNumberFormat="1" applyFont="1" applyFill="1" applyBorder="1" applyAlignment="1">
      <alignment horizontal="right" vertical="center"/>
    </xf>
    <xf numFmtId="166" fontId="37" fillId="2" borderId="19" xfId="0" applyNumberFormat="1" applyFont="1" applyFill="1" applyBorder="1" applyAlignment="1">
      <alignment horizontal="right" vertical="center"/>
    </xf>
    <xf numFmtId="166" fontId="34" fillId="2" borderId="19" xfId="0" applyNumberFormat="1" applyFont="1" applyFill="1" applyBorder="1" applyAlignment="1">
      <alignment horizontal="right" vertical="center"/>
    </xf>
    <xf numFmtId="166" fontId="36" fillId="2" borderId="19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0" fontId="14" fillId="0" borderId="0" xfId="0" applyFont="1"/>
    <xf numFmtId="0" fontId="14" fillId="2" borderId="0" xfId="0" applyFont="1" applyFill="1"/>
    <xf numFmtId="0" fontId="5" fillId="2" borderId="0" xfId="0" applyFont="1" applyFill="1"/>
    <xf numFmtId="0" fontId="12" fillId="2" borderId="0" xfId="0" applyFont="1" applyFill="1"/>
    <xf numFmtId="0" fontId="15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2" borderId="0" xfId="0" applyFont="1" applyFill="1"/>
    <xf numFmtId="0" fontId="23" fillId="2" borderId="0" xfId="0" applyFont="1" applyFill="1"/>
    <xf numFmtId="0" fontId="10" fillId="2" borderId="0" xfId="0" applyFont="1" applyFill="1" applyAlignment="1">
      <alignment horizontal="left" vertical="center"/>
    </xf>
    <xf numFmtId="0" fontId="18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/>
    <xf numFmtId="0" fontId="14" fillId="2" borderId="2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0" xfId="0" applyFont="1"/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5" fillId="0" borderId="49" xfId="5" applyFont="1" applyFill="1" applyBorder="1" applyAlignment="1">
      <alignment horizontal="left" vertical="top" wrapText="1" indent="2"/>
    </xf>
    <xf numFmtId="0" fontId="65" fillId="0" borderId="22" xfId="5" applyFont="1" applyFill="1" applyBorder="1" applyAlignment="1">
      <alignment horizontal="left" vertical="top" wrapText="1" indent="2"/>
    </xf>
    <xf numFmtId="0" fontId="65" fillId="0" borderId="20" xfId="5" applyFont="1" applyFill="1" applyBorder="1" applyAlignment="1">
      <alignment horizontal="left" vertical="top" wrapText="1" indent="4"/>
    </xf>
    <xf numFmtId="0" fontId="66" fillId="0" borderId="20" xfId="5" applyFont="1" applyFill="1" applyBorder="1" applyAlignment="1">
      <alignment horizontal="left" vertical="top" wrapText="1" indent="2"/>
    </xf>
    <xf numFmtId="0" fontId="65" fillId="0" borderId="48" xfId="5" applyFont="1" applyFill="1" applyBorder="1" applyAlignment="1">
      <alignment horizontal="left" vertical="top" wrapText="1" indent="2"/>
    </xf>
    <xf numFmtId="0" fontId="66" fillId="0" borderId="20" xfId="5" applyFont="1" applyFill="1" applyBorder="1" applyAlignment="1">
      <alignment horizontal="justify"/>
    </xf>
    <xf numFmtId="0" fontId="65" fillId="0" borderId="20" xfId="5" applyFont="1" applyFill="1" applyBorder="1" applyAlignment="1">
      <alignment horizontal="justify"/>
    </xf>
    <xf numFmtId="0" fontId="65" fillId="0" borderId="48" xfId="5" applyFont="1" applyFill="1" applyBorder="1" applyAlignment="1">
      <alignment horizontal="justify"/>
    </xf>
    <xf numFmtId="0" fontId="66" fillId="0" borderId="20" xfId="5" applyFont="1" applyFill="1" applyBorder="1" applyAlignment="1">
      <alignment vertical="top" wrapText="1"/>
    </xf>
    <xf numFmtId="0" fontId="66" fillId="0" borderId="49" xfId="5" applyFont="1" applyFill="1" applyBorder="1" applyAlignment="1">
      <alignment vertical="top" wrapText="1"/>
    </xf>
    <xf numFmtId="0" fontId="65" fillId="0" borderId="50" xfId="5" applyFont="1" applyFill="1" applyBorder="1" applyAlignment="1">
      <alignment horizontal="justify" vertical="top" wrapText="1"/>
    </xf>
    <xf numFmtId="0" fontId="66" fillId="0" borderId="48" xfId="5" applyFont="1" applyFill="1" applyBorder="1" applyAlignment="1">
      <alignment vertical="top" wrapText="1"/>
    </xf>
    <xf numFmtId="0" fontId="65" fillId="0" borderId="20" xfId="5" applyFont="1" applyFill="1" applyBorder="1" applyAlignment="1">
      <alignment horizontal="justify" vertical="top" wrapText="1"/>
    </xf>
    <xf numFmtId="0" fontId="65" fillId="0" borderId="48" xfId="5" applyFont="1" applyFill="1" applyBorder="1" applyAlignment="1">
      <alignment vertical="top" wrapText="1"/>
    </xf>
    <xf numFmtId="0" fontId="65" fillId="0" borderId="20" xfId="5" applyFont="1" applyFill="1" applyBorder="1" applyAlignment="1">
      <alignment vertical="top" wrapText="1"/>
    </xf>
    <xf numFmtId="0" fontId="65" fillId="0" borderId="22" xfId="5" applyFont="1" applyFill="1" applyBorder="1" applyAlignment="1">
      <alignment vertical="top" wrapText="1"/>
    </xf>
    <xf numFmtId="0" fontId="65" fillId="0" borderId="49" xfId="5" applyFont="1" applyFill="1" applyBorder="1" applyAlignment="1">
      <alignment vertical="top" wrapText="1"/>
    </xf>
    <xf numFmtId="0" fontId="66" fillId="0" borderId="49" xfId="5" applyFont="1" applyFill="1" applyBorder="1" applyAlignment="1">
      <alignment horizontal="justify" vertical="top" wrapText="1"/>
    </xf>
    <xf numFmtId="0" fontId="66" fillId="0" borderId="20" xfId="5" applyFont="1" applyFill="1" applyBorder="1" applyAlignment="1">
      <alignment horizontal="justify" vertical="top" wrapText="1"/>
    </xf>
    <xf numFmtId="0" fontId="65" fillId="0" borderId="51" xfId="5" quotePrefix="1" applyFont="1" applyFill="1" applyBorder="1" applyAlignment="1">
      <alignment horizontal="justify" vertical="top" wrapText="1"/>
    </xf>
    <xf numFmtId="0" fontId="65" fillId="0" borderId="52" xfId="5" applyFont="1" applyFill="1" applyBorder="1" applyAlignment="1">
      <alignment horizontal="justify" vertical="top" wrapText="1"/>
    </xf>
    <xf numFmtId="0" fontId="65" fillId="0" borderId="51" xfId="5" applyFont="1" applyFill="1" applyBorder="1" applyAlignment="1">
      <alignment vertical="top" wrapText="1"/>
    </xf>
    <xf numFmtId="0" fontId="66" fillId="0" borderId="48" xfId="5" applyFont="1" applyFill="1" applyBorder="1" applyAlignment="1">
      <alignment horizontal="left" vertical="center" wrapText="1"/>
    </xf>
    <xf numFmtId="0" fontId="65" fillId="0" borderId="51" xfId="5" applyFont="1" applyFill="1" applyBorder="1" applyAlignment="1">
      <alignment horizontal="justify" vertical="top" wrapText="1"/>
    </xf>
    <xf numFmtId="0" fontId="66" fillId="0" borderId="48" xfId="5" applyFont="1" applyFill="1" applyBorder="1" applyAlignment="1">
      <alignment horizontal="center" vertical="center" wrapText="1"/>
    </xf>
    <xf numFmtId="0" fontId="65" fillId="0" borderId="48" xfId="5" applyFont="1" applyFill="1" applyBorder="1" applyAlignment="1">
      <alignment horizontal="left" vertical="top" wrapText="1"/>
    </xf>
    <xf numFmtId="0" fontId="65" fillId="0" borderId="49" xfId="5" applyFont="1" applyFill="1" applyBorder="1" applyAlignment="1">
      <alignment horizontal="left" indent="2"/>
    </xf>
    <xf numFmtId="0" fontId="18" fillId="0" borderId="19" xfId="0" applyFont="1" applyBorder="1" applyAlignment="1">
      <alignment horizontal="center" vertical="center" wrapText="1"/>
    </xf>
    <xf numFmtId="0" fontId="32" fillId="0" borderId="12" xfId="5" applyFont="1" applyFill="1" applyBorder="1" applyAlignment="1">
      <alignment horizontal="center" vertical="center" wrapText="1"/>
    </xf>
    <xf numFmtId="0" fontId="31" fillId="0" borderId="19" xfId="5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5" fillId="0" borderId="20" xfId="5" applyFont="1" applyFill="1" applyBorder="1" applyAlignment="1">
      <alignment horizontal="justify" vertical="center"/>
    </xf>
    <xf numFmtId="0" fontId="32" fillId="0" borderId="19" xfId="5" applyNumberFormat="1" applyFont="1" applyFill="1" applyBorder="1" applyAlignment="1">
      <alignment horizontal="center" vertical="center" wrapText="1"/>
    </xf>
    <xf numFmtId="0" fontId="32" fillId="0" borderId="19" xfId="5" applyFont="1" applyFill="1" applyBorder="1" applyAlignment="1">
      <alignment horizontal="center" vertical="center" wrapText="1"/>
    </xf>
    <xf numFmtId="0" fontId="32" fillId="0" borderId="16" xfId="5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5" fillId="0" borderId="19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5" fillId="0" borderId="53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32" fillId="0" borderId="19" xfId="5" applyNumberFormat="1" applyFont="1" applyBorder="1" applyAlignment="1">
      <alignment horizontal="center" vertical="center" wrapText="1"/>
    </xf>
    <xf numFmtId="0" fontId="32" fillId="0" borderId="19" xfId="5" applyFont="1" applyBorder="1" applyAlignment="1">
      <alignment vertical="center" wrapText="1"/>
    </xf>
    <xf numFmtId="0" fontId="31" fillId="0" borderId="19" xfId="5" applyNumberFormat="1" applyFont="1" applyFill="1" applyBorder="1" applyAlignment="1">
      <alignment horizontal="center" vertical="center" wrapText="1"/>
    </xf>
    <xf numFmtId="0" fontId="31" fillId="0" borderId="19" xfId="5" applyFont="1" applyFill="1" applyBorder="1" applyAlignment="1">
      <alignment vertical="center"/>
    </xf>
    <xf numFmtId="0" fontId="1" fillId="0" borderId="19" xfId="73" applyFill="1" applyBorder="1" applyAlignment="1">
      <alignment vertical="center" wrapText="1"/>
    </xf>
    <xf numFmtId="0" fontId="31" fillId="0" borderId="19" xfId="5" applyFont="1" applyBorder="1" applyAlignment="1">
      <alignment vertical="center" wrapText="1"/>
    </xf>
    <xf numFmtId="0" fontId="31" fillId="0" borderId="19" xfId="5" applyFont="1" applyBorder="1" applyAlignment="1">
      <alignment horizontal="justify" vertical="center" wrapText="1"/>
    </xf>
    <xf numFmtId="0" fontId="31" fillId="25" borderId="19" xfId="5" applyFont="1" applyFill="1" applyBorder="1" applyAlignment="1">
      <alignment vertical="center"/>
    </xf>
    <xf numFmtId="0" fontId="31" fillId="25" borderId="19" xfId="5" applyFont="1" applyFill="1" applyBorder="1" applyAlignment="1">
      <alignment horizontal="center" vertical="center"/>
    </xf>
    <xf numFmtId="0" fontId="31" fillId="0" borderId="0" xfId="5" applyFont="1" applyFill="1" applyAlignment="1">
      <alignment vertical="center" wrapText="1"/>
    </xf>
    <xf numFmtId="171" fontId="31" fillId="25" borderId="19" xfId="5" applyNumberFormat="1" applyFont="1" applyFill="1" applyBorder="1" applyAlignment="1">
      <alignment horizontal="center" vertical="center" wrapText="1"/>
    </xf>
    <xf numFmtId="171" fontId="31" fillId="25" borderId="19" xfId="5" applyNumberFormat="1" applyFont="1" applyFill="1" applyBorder="1" applyAlignment="1">
      <alignment vertical="center"/>
    </xf>
    <xf numFmtId="43" fontId="26" fillId="0" borderId="1" xfId="68" applyFont="1" applyBorder="1" applyAlignment="1">
      <alignment horizontal="center" vertical="center" wrapText="1"/>
    </xf>
    <xf numFmtId="4" fontId="67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43" fontId="28" fillId="0" borderId="1" xfId="68" applyFont="1" applyBorder="1" applyAlignment="1">
      <alignment horizontal="center" vertical="center" wrapText="1"/>
    </xf>
    <xf numFmtId="49" fontId="32" fillId="0" borderId="53" xfId="5" applyNumberFormat="1" applyFont="1" applyFill="1" applyBorder="1" applyAlignment="1">
      <alignment horizontal="center" vertical="center" wrapText="1"/>
    </xf>
    <xf numFmtId="49" fontId="31" fillId="0" borderId="53" xfId="5" applyNumberFormat="1" applyFont="1" applyFill="1" applyBorder="1" applyAlignment="1">
      <alignment horizontal="center" vertical="center" wrapText="1"/>
    </xf>
    <xf numFmtId="0" fontId="31" fillId="0" borderId="53" xfId="5" applyFont="1" applyFill="1" applyBorder="1" applyAlignment="1">
      <alignment horizontal="left" vertical="center" wrapText="1"/>
    </xf>
    <xf numFmtId="0" fontId="31" fillId="0" borderId="13" xfId="5" applyFont="1" applyFill="1" applyBorder="1" applyAlignment="1">
      <alignment horizontal="left" vertical="center" wrapText="1"/>
    </xf>
    <xf numFmtId="0" fontId="28" fillId="0" borderId="53" xfId="50" applyFont="1" applyFill="1" applyBorder="1" applyAlignment="1">
      <alignment horizontal="left" vertical="center" wrapText="1"/>
    </xf>
    <xf numFmtId="0" fontId="28" fillId="0" borderId="5" xfId="50" applyFont="1" applyFill="1" applyBorder="1" applyAlignment="1">
      <alignment horizontal="left" vertical="center" wrapText="1"/>
    </xf>
    <xf numFmtId="49" fontId="32" fillId="26" borderId="53" xfId="5" applyNumberFormat="1" applyFont="1" applyFill="1" applyBorder="1" applyAlignment="1">
      <alignment horizontal="center" vertical="center" wrapText="1"/>
    </xf>
    <xf numFmtId="0" fontId="32" fillId="26" borderId="53" xfId="5" applyFont="1" applyFill="1" applyBorder="1" applyAlignment="1">
      <alignment horizontal="left" vertical="center" wrapText="1"/>
    </xf>
    <xf numFmtId="4" fontId="67" fillId="26" borderId="1" xfId="0" applyNumberFormat="1" applyFont="1" applyFill="1" applyBorder="1" applyAlignment="1">
      <alignment horizontal="center" vertical="center" wrapText="1"/>
    </xf>
    <xf numFmtId="43" fontId="67" fillId="26" borderId="1" xfId="68" applyFont="1" applyFill="1" applyBorder="1" applyAlignment="1">
      <alignment horizontal="center" vertical="center" wrapText="1"/>
    </xf>
    <xf numFmtId="0" fontId="67" fillId="26" borderId="53" xfId="50" applyFont="1" applyFill="1" applyBorder="1" applyAlignment="1">
      <alignment horizontal="left" vertical="center" wrapText="1"/>
    </xf>
    <xf numFmtId="2" fontId="65" fillId="0" borderId="50" xfId="5" applyNumberFormat="1" applyFont="1" applyFill="1" applyBorder="1" applyAlignment="1">
      <alignment horizontal="justify" vertical="top" wrapText="1"/>
    </xf>
    <xf numFmtId="0" fontId="1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4" fontId="67" fillId="0" borderId="1" xfId="0" applyNumberFormat="1" applyFont="1" applyFill="1" applyBorder="1" applyAlignment="1">
      <alignment horizontal="center" vertical="center" wrapText="1"/>
    </xf>
    <xf numFmtId="43" fontId="26" fillId="0" borderId="1" xfId="68" applyFont="1" applyFill="1" applyBorder="1" applyAlignment="1">
      <alignment horizontal="center" vertical="center" wrapText="1"/>
    </xf>
    <xf numFmtId="43" fontId="26" fillId="0" borderId="53" xfId="68" applyFont="1" applyFill="1" applyBorder="1" applyAlignment="1">
      <alignment horizontal="center" vertical="center" wrapText="1"/>
    </xf>
    <xf numFmtId="43" fontId="67" fillId="0" borderId="1" xfId="68" applyFont="1" applyFill="1" applyBorder="1" applyAlignment="1">
      <alignment horizontal="center" vertical="center" wrapText="1"/>
    </xf>
    <xf numFmtId="43" fontId="28" fillId="0" borderId="1" xfId="68" applyFont="1" applyFill="1" applyBorder="1" applyAlignment="1">
      <alignment horizontal="center" vertical="center" wrapText="1"/>
    </xf>
    <xf numFmtId="0" fontId="14" fillId="0" borderId="0" xfId="0" applyFont="1" applyFill="1"/>
    <xf numFmtId="0" fontId="18" fillId="0" borderId="3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35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35" fillId="2" borderId="31" xfId="0" applyFont="1" applyFill="1" applyBorder="1" applyAlignment="1">
      <alignment horizontal="left" vertical="center"/>
    </xf>
    <xf numFmtId="0" fontId="35" fillId="2" borderId="17" xfId="0" applyFont="1" applyFill="1" applyBorder="1" applyAlignment="1">
      <alignment horizontal="left" vertical="center"/>
    </xf>
    <xf numFmtId="0" fontId="35" fillId="2" borderId="32" xfId="0" applyFont="1" applyFill="1" applyBorder="1" applyAlignment="1">
      <alignment horizontal="left" vertical="center"/>
    </xf>
    <xf numFmtId="0" fontId="35" fillId="2" borderId="4" xfId="0" applyFont="1" applyFill="1" applyBorder="1" applyAlignment="1">
      <alignment horizontal="left" vertical="center"/>
    </xf>
    <xf numFmtId="0" fontId="35" fillId="2" borderId="33" xfId="0" applyFont="1" applyFill="1" applyBorder="1" applyAlignment="1">
      <alignment horizontal="left" vertical="center"/>
    </xf>
    <xf numFmtId="0" fontId="35" fillId="2" borderId="34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2" fillId="0" borderId="19" xfId="5" applyNumberFormat="1" applyFont="1" applyFill="1" applyBorder="1" applyAlignment="1">
      <alignment horizontal="center" vertical="center" wrapText="1"/>
    </xf>
    <xf numFmtId="0" fontId="32" fillId="0" borderId="19" xfId="5" applyFont="1" applyFill="1" applyBorder="1" applyAlignment="1">
      <alignment horizontal="center" vertical="center" wrapText="1"/>
    </xf>
    <xf numFmtId="0" fontId="32" fillId="0" borderId="19" xfId="73" applyFont="1" applyFill="1" applyBorder="1" applyAlignment="1">
      <alignment horizontal="center" vertical="center" wrapText="1"/>
    </xf>
    <xf numFmtId="0" fontId="32" fillId="0" borderId="3" xfId="5" applyNumberFormat="1" applyFont="1" applyFill="1" applyBorder="1" applyAlignment="1">
      <alignment horizontal="center" vertical="center" wrapText="1"/>
    </xf>
    <xf numFmtId="0" fontId="32" fillId="0" borderId="13" xfId="5" applyNumberFormat="1" applyFont="1" applyFill="1" applyBorder="1" applyAlignment="1">
      <alignment horizontal="center" vertical="center" wrapText="1"/>
    </xf>
    <xf numFmtId="0" fontId="32" fillId="0" borderId="5" xfId="5" applyNumberFormat="1" applyFont="1" applyFill="1" applyBorder="1" applyAlignment="1">
      <alignment horizontal="center" vertical="center" wrapText="1"/>
    </xf>
    <xf numFmtId="0" fontId="32" fillId="0" borderId="19" xfId="5" applyFont="1" applyFill="1" applyBorder="1" applyAlignment="1">
      <alignment horizontal="center" vertical="center"/>
    </xf>
    <xf numFmtId="0" fontId="32" fillId="0" borderId="5" xfId="5" applyFont="1" applyFill="1" applyBorder="1" applyAlignment="1">
      <alignment horizontal="center" vertical="center" wrapText="1"/>
    </xf>
    <xf numFmtId="0" fontId="32" fillId="0" borderId="15" xfId="5" applyFont="1" applyFill="1" applyBorder="1" applyAlignment="1">
      <alignment horizontal="center" vertical="center" wrapText="1"/>
    </xf>
    <xf numFmtId="0" fontId="32" fillId="0" borderId="16" xfId="5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53" xfId="0" applyFont="1" applyBorder="1" applyAlignment="1">
      <alignment horizontal="center" vertical="center" wrapText="1"/>
    </xf>
    <xf numFmtId="0" fontId="18" fillId="0" borderId="53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8" fillId="0" borderId="3" xfId="0" applyFont="1" applyBorder="1" applyAlignment="1">
      <alignment horizontal="center" vertical="center" textRotation="90" wrapText="1"/>
    </xf>
    <xf numFmtId="0" fontId="18" fillId="0" borderId="5" xfId="0" applyFont="1" applyBorder="1" applyAlignment="1">
      <alignment horizontal="center" vertical="center" textRotation="90" wrapText="1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65" fillId="0" borderId="48" xfId="5" applyFont="1" applyFill="1" applyBorder="1" applyAlignment="1">
      <alignment horizontal="left" vertical="top" wrapText="1"/>
    </xf>
    <xf numFmtId="0" fontId="65" fillId="0" borderId="22" xfId="5" applyFont="1" applyFill="1" applyBorder="1" applyAlignment="1">
      <alignment horizontal="left" vertical="top" wrapText="1"/>
    </xf>
    <xf numFmtId="0" fontId="65" fillId="0" borderId="49" xfId="5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9" fontId="31" fillId="0" borderId="54" xfId="5" applyNumberFormat="1" applyFont="1" applyBorder="1" applyAlignment="1">
      <alignment horizontal="center" vertical="center" wrapText="1"/>
    </xf>
    <xf numFmtId="0" fontId="31" fillId="0" borderId="54" xfId="5" applyFont="1" applyBorder="1" applyAlignment="1">
      <alignment vertical="center" wrapText="1"/>
    </xf>
    <xf numFmtId="0" fontId="31" fillId="0" borderId="54" xfId="5" applyFont="1" applyBorder="1" applyAlignment="1">
      <alignment horizontal="center" vertical="center" wrapText="1"/>
    </xf>
    <xf numFmtId="172" fontId="26" fillId="0" borderId="1" xfId="68" applyNumberFormat="1" applyFont="1" applyBorder="1" applyAlignment="1">
      <alignment horizontal="center" vertical="center" wrapText="1"/>
    </xf>
    <xf numFmtId="0" fontId="18" fillId="0" borderId="55" xfId="0" applyFont="1" applyFill="1" applyBorder="1" applyAlignment="1">
      <alignment horizontal="center" vertical="center" wrapText="1"/>
    </xf>
    <xf numFmtId="0" fontId="18" fillId="0" borderId="56" xfId="0" applyFont="1" applyFill="1" applyBorder="1" applyAlignment="1">
      <alignment horizontal="center" vertical="center" wrapText="1"/>
    </xf>
    <xf numFmtId="0" fontId="18" fillId="0" borderId="55" xfId="0" applyFont="1" applyBorder="1" applyAlignment="1">
      <alignment horizontal="center" vertical="center" wrapText="1"/>
    </xf>
    <xf numFmtId="0" fontId="18" fillId="0" borderId="56" xfId="0" applyFont="1" applyBorder="1" applyAlignment="1">
      <alignment horizontal="center" vertical="center" wrapText="1"/>
    </xf>
  </cellXfs>
  <cellStyles count="78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 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2 2" xfId="44"/>
    <cellStyle name="Обычный 13" xfId="2"/>
    <cellStyle name="Обычный 2" xfId="6"/>
    <cellStyle name="Обычный 2 2" xfId="3"/>
    <cellStyle name="Обычный 2 3" xfId="70"/>
    <cellStyle name="Обычный 3" xfId="5"/>
    <cellStyle name="Обычный 3 2" xfId="45"/>
    <cellStyle name="Обычный 3 2 2 2" xfId="46"/>
    <cellStyle name="Обычный 3 21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2 2" xfId="73"/>
    <cellStyle name="Обычный 6 2 2 3" xfId="1"/>
    <cellStyle name="Обычный 6 2 3" xfId="54"/>
    <cellStyle name="Обычный 6 2 3 2" xfId="74"/>
    <cellStyle name="Обычный 6 2 4" xfId="72"/>
    <cellStyle name="Обычный 6 3" xfId="71"/>
    <cellStyle name="Обычный 7" xfId="4"/>
    <cellStyle name="Обычный 7 2" xfId="7"/>
    <cellStyle name="Обычный 7 2 2" xfId="75"/>
    <cellStyle name="Обычный 8" xfId="55"/>
    <cellStyle name="Обычный 9" xfId="69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" xfId="68" builtinId="3"/>
    <cellStyle name="Финансовый 2" xfId="64"/>
    <cellStyle name="Финансовый 2 2" xfId="76"/>
    <cellStyle name="Финансовый 2 2 2 2 2" xfId="65"/>
    <cellStyle name="Финансовый 3" xfId="66"/>
    <cellStyle name="Финансовый 3 2" xfId="77"/>
    <cellStyle name="Хороший 2" xfId="6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Денежный поток на собственный капитал, тыс. руб.</a:t>
            </a:r>
          </a:p>
        </c:rich>
      </c:tx>
      <c:layout>
        <c:manualLayout>
          <c:xMode val="edge"/>
          <c:yMode val="edge"/>
          <c:x val="0.25632406568649191"/>
          <c:y val="1.890888638920136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944"/>
          <c:y val="9.9557370143554924E-2"/>
          <c:w val="0.77652950922851416"/>
          <c:h val="0.80442543447503501"/>
        </c:manualLayout>
      </c:layout>
      <c:lineChart>
        <c:grouping val="standard"/>
        <c:ser>
          <c:idx val="0"/>
          <c:order val="0"/>
          <c:tx>
            <c:strRef>
              <c:f>'5. Анализ эконом эфф (ненадо)'!$A$77</c:f>
              <c:strCache>
                <c:ptCount val="1"/>
                <c:pt idx="0">
                  <c:v>Дисконтированный денежный поток (PV)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(ненадо)'!$B$77:$T$77</c:f>
              <c:numCache>
                <c:formatCode>_-* #,##0\ _₽_-;\-* #,##0\ _₽_-;_-* "-"\ _₽_-;_-@_-</c:formatCode>
                <c:ptCount val="19"/>
                <c:pt idx="0">
                  <c:v>-9481333.6712744441</c:v>
                </c:pt>
                <c:pt idx="1">
                  <c:v>-1083465.3626503036</c:v>
                </c:pt>
                <c:pt idx="2">
                  <c:v>-824976.4377252385</c:v>
                </c:pt>
                <c:pt idx="3">
                  <c:v>-562523.28305437544</c:v>
                </c:pt>
                <c:pt idx="4">
                  <c:v>-285567.45600840054</c:v>
                </c:pt>
                <c:pt idx="5">
                  <c:v>20315.497011139618</c:v>
                </c:pt>
                <c:pt idx="6">
                  <c:v>375728.92202351458</c:v>
                </c:pt>
                <c:pt idx="7">
                  <c:v>805561.51116453239</c:v>
                </c:pt>
                <c:pt idx="8">
                  <c:v>1081296.8133378429</c:v>
                </c:pt>
                <c:pt idx="9">
                  <c:v>1486117.0641855046</c:v>
                </c:pt>
                <c:pt idx="10">
                  <c:v>2097001.0656551558</c:v>
                </c:pt>
                <c:pt idx="11">
                  <c:v>3046229.7686987855</c:v>
                </c:pt>
                <c:pt idx="12">
                  <c:v>4566981.5851341523</c:v>
                </c:pt>
                <c:pt idx="13">
                  <c:v>7081541.9266439565</c:v>
                </c:pt>
                <c:pt idx="14">
                  <c:v>11376484.079798054</c:v>
                </c:pt>
                <c:pt idx="15">
                  <c:v>18960111.734036028</c:v>
                </c:pt>
                <c:pt idx="16">
                  <c:v>32812353.856623314</c:v>
                </c:pt>
                <c:pt idx="17">
                  <c:v>59003476.088086493</c:v>
                </c:pt>
                <c:pt idx="18">
                  <c:v>110291533.07196902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1B9-47A6-AD22-7A5CE3AECD64}"/>
            </c:ext>
          </c:extLst>
        </c:ser>
        <c:ser>
          <c:idx val="1"/>
          <c:order val="1"/>
          <c:tx>
            <c:strRef>
              <c:f>'5. Анализ эконом эфф (ненадо)'!$A$78</c:f>
              <c:strCache>
                <c:ptCount val="1"/>
                <c:pt idx="0">
                  <c:v>Чистая приведенная стоимость без учета продажи (NPV)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(ненадо)'!$B$78:$T$78</c:f>
              <c:numCache>
                <c:formatCode>_-* #,##0\ _₽_-;\-* #,##0\ _₽_-;_-* "-"\ _₽_-;_-@_-</c:formatCode>
                <c:ptCount val="19"/>
                <c:pt idx="0">
                  <c:v>-9481333.6712744441</c:v>
                </c:pt>
                <c:pt idx="1">
                  <c:v>-10564799.033924747</c:v>
                </c:pt>
                <c:pt idx="2">
                  <c:v>-11389775.471649986</c:v>
                </c:pt>
                <c:pt idx="3">
                  <c:v>-11952298.754704362</c:v>
                </c:pt>
                <c:pt idx="4">
                  <c:v>-12237866.210712763</c:v>
                </c:pt>
                <c:pt idx="5">
                  <c:v>-12217550.713701623</c:v>
                </c:pt>
                <c:pt idx="6">
                  <c:v>-11841821.791678108</c:v>
                </c:pt>
                <c:pt idx="7">
                  <c:v>-11036260.280513575</c:v>
                </c:pt>
                <c:pt idx="8">
                  <c:v>-9954963.4671757333</c:v>
                </c:pt>
                <c:pt idx="9">
                  <c:v>-8468846.4029902294</c:v>
                </c:pt>
                <c:pt idx="10">
                  <c:v>-6371845.3373350734</c:v>
                </c:pt>
                <c:pt idx="11">
                  <c:v>-3325615.5686362879</c:v>
                </c:pt>
                <c:pt idx="12">
                  <c:v>1241366.0164978644</c:v>
                </c:pt>
                <c:pt idx="13">
                  <c:v>8322907.9431418208</c:v>
                </c:pt>
                <c:pt idx="14">
                  <c:v>19699392.022939876</c:v>
                </c:pt>
                <c:pt idx="15">
                  <c:v>38659503.756975904</c:v>
                </c:pt>
                <c:pt idx="16">
                  <c:v>71471857.613599211</c:v>
                </c:pt>
                <c:pt idx="17">
                  <c:v>130475333.7016857</c:v>
                </c:pt>
                <c:pt idx="18">
                  <c:v>240766866.7736547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1B9-47A6-AD22-7A5CE3AECD64}"/>
            </c:ext>
          </c:extLst>
        </c:ser>
        <c:marker val="1"/>
        <c:axId val="204668288"/>
        <c:axId val="216822912"/>
      </c:lineChart>
      <c:catAx>
        <c:axId val="204668288"/>
        <c:scaling>
          <c:orientation val="minMax"/>
        </c:scaling>
        <c:axPos val="b"/>
        <c:numFmt formatCode="#,##0" sourceLinked="1"/>
        <c:minorTickMark val="in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16822912"/>
        <c:crosses val="autoZero"/>
        <c:auto val="1"/>
        <c:lblAlgn val="ctr"/>
        <c:lblOffset val="100"/>
      </c:catAx>
      <c:valAx>
        <c:axId val="216822912"/>
        <c:scaling>
          <c:orientation val="minMax"/>
        </c:scaling>
        <c:axPos val="l"/>
        <c:majorGridlines/>
        <c:numFmt formatCode="_-* #,##0\ _₽_-;\-* #,##0\ _₽_-;_-* &quot;-&quot;\ _₽_-;_-@_-" sourceLinked="1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046682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58026618354122"/>
          <c:y val="0.90196433779110941"/>
          <c:w val="0.39258819745508361"/>
          <c:h val="9.8035870197050248E-2"/>
        </c:manualLayout>
      </c:layout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698500</xdr:colOff>
      <xdr:row>23</xdr:row>
      <xdr:rowOff>111125</xdr:rowOff>
    </xdr:from>
    <xdr:to>
      <xdr:col>10</xdr:col>
      <xdr:colOff>312965</xdr:colOff>
      <xdr:row>37</xdr:row>
      <xdr:rowOff>15875</xdr:rowOff>
    </xdr:to>
    <xdr:graphicFrame macro="">
      <xdr:nvGraphicFramePr>
        <xdr:cNvPr id="4" name="Диаграмма 3">
          <a:extLst>
            <a:ext uri="{FF2B5EF4-FFF2-40B4-BE49-F238E27FC236}">
              <a16:creationId xmlns="" xmlns:a16="http://schemas.microsoft.com/office/drawing/2014/main" id="{23777A54-A9B8-411D-A075-3378C7B3E7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353787</xdr:colOff>
      <xdr:row>18</xdr:row>
      <xdr:rowOff>108856</xdr:rowOff>
    </xdr:from>
    <xdr:to>
      <xdr:col>1</xdr:col>
      <xdr:colOff>3782787</xdr:colOff>
      <xdr:row>31</xdr:row>
      <xdr:rowOff>95249</xdr:rowOff>
    </xdr:to>
    <xdr:pic>
      <xdr:nvPicPr>
        <xdr:cNvPr id="143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9096" t="29855" r="28185" b="46103"/>
        <a:stretch>
          <a:fillRect/>
        </a:stretch>
      </xdr:blipFill>
      <xdr:spPr bwMode="auto">
        <a:xfrm>
          <a:off x="353787" y="5225142"/>
          <a:ext cx="7851321" cy="2476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49"/>
  <sheetViews>
    <sheetView view="pageBreakPreview" topLeftCell="A40" zoomScale="55" zoomScaleSheetLayoutView="55" workbookViewId="0">
      <selection activeCell="A6" sqref="A6"/>
    </sheetView>
  </sheetViews>
  <sheetFormatPr defaultColWidth="9.140625" defaultRowHeight="15"/>
  <cols>
    <col min="1" max="1" width="6.28515625" style="134" customWidth="1"/>
    <col min="2" max="2" width="53.5703125" style="134" customWidth="1"/>
    <col min="3" max="3" width="91.42578125" style="134" customWidth="1"/>
    <col min="4" max="4" width="12" style="134" customWidth="1"/>
    <col min="5" max="5" width="14.42578125" style="134" customWidth="1"/>
    <col min="6" max="6" width="36.5703125" style="134" customWidth="1"/>
    <col min="7" max="7" width="20" style="134" customWidth="1"/>
    <col min="8" max="8" width="25.5703125" style="134" customWidth="1"/>
    <col min="9" max="9" width="16.42578125" style="134" customWidth="1"/>
    <col min="10" max="22" width="9.28515625" style="134" customWidth="1"/>
    <col min="23" max="16384" width="9.140625" style="134"/>
  </cols>
  <sheetData>
    <row r="1" spans="1:3" ht="18.75">
      <c r="A1" s="132"/>
      <c r="B1" s="133"/>
      <c r="C1" s="95" t="s">
        <v>151</v>
      </c>
    </row>
    <row r="2" spans="1:3" ht="18.75">
      <c r="A2" s="132"/>
      <c r="B2" s="133"/>
      <c r="C2" s="96" t="s">
        <v>209</v>
      </c>
    </row>
    <row r="3" spans="1:3" ht="18.75">
      <c r="A3" s="135"/>
      <c r="B3" s="133"/>
      <c r="C3" s="96" t="s">
        <v>274</v>
      </c>
    </row>
    <row r="4" spans="1:3" ht="15.75">
      <c r="A4" s="135"/>
      <c r="B4" s="133"/>
      <c r="C4" s="133"/>
    </row>
    <row r="5" spans="1:3" ht="15.75">
      <c r="A5" s="246" t="s">
        <v>408</v>
      </c>
      <c r="B5" s="246"/>
      <c r="C5" s="246"/>
    </row>
    <row r="6" spans="1:3" ht="15.75">
      <c r="A6" s="135"/>
      <c r="B6" s="133"/>
      <c r="C6" s="133"/>
    </row>
    <row r="7" spans="1:3" ht="18.75">
      <c r="A7" s="247" t="s">
        <v>137</v>
      </c>
      <c r="B7" s="247"/>
      <c r="C7" s="247"/>
    </row>
    <row r="8" spans="1:3" ht="18.75">
      <c r="A8" s="136"/>
      <c r="B8" s="136"/>
      <c r="C8" s="136"/>
    </row>
    <row r="9" spans="1:3" ht="18.75">
      <c r="A9" s="245" t="s">
        <v>402</v>
      </c>
      <c r="B9" s="245"/>
      <c r="C9" s="245"/>
    </row>
    <row r="10" spans="1:3" ht="15.75">
      <c r="A10" s="243" t="s">
        <v>2</v>
      </c>
      <c r="B10" s="243"/>
      <c r="C10" s="243"/>
    </row>
    <row r="11" spans="1:3" ht="18.75">
      <c r="A11" s="136"/>
      <c r="B11" s="136"/>
      <c r="C11" s="136"/>
    </row>
    <row r="12" spans="1:3" ht="18.75">
      <c r="A12" s="248" t="s">
        <v>406</v>
      </c>
      <c r="B12" s="248"/>
      <c r="C12" s="248"/>
    </row>
    <row r="13" spans="1:3" ht="15.75">
      <c r="A13" s="243" t="s">
        <v>0</v>
      </c>
      <c r="B13" s="243"/>
      <c r="C13" s="243"/>
    </row>
    <row r="14" spans="1:3" ht="18.75">
      <c r="A14" s="137"/>
      <c r="B14" s="137"/>
      <c r="C14" s="137"/>
    </row>
    <row r="15" spans="1:3" ht="87" customHeight="1">
      <c r="A15" s="244" t="s">
        <v>404</v>
      </c>
      <c r="B15" s="244"/>
      <c r="C15" s="244"/>
    </row>
    <row r="16" spans="1:3" ht="15.75">
      <c r="A16" s="243" t="s">
        <v>1</v>
      </c>
      <c r="B16" s="243"/>
      <c r="C16" s="243"/>
    </row>
    <row r="17" spans="1:3" ht="18.75">
      <c r="A17" s="137"/>
      <c r="B17" s="137"/>
      <c r="C17" s="137"/>
    </row>
    <row r="18" spans="1:3" ht="18.75">
      <c r="A18" s="244" t="s">
        <v>164</v>
      </c>
      <c r="B18" s="245"/>
      <c r="C18" s="245"/>
    </row>
    <row r="19" spans="1:3" ht="15.75">
      <c r="A19" s="98"/>
      <c r="B19" s="98"/>
      <c r="C19" s="98"/>
    </row>
    <row r="20" spans="1:3" ht="15.75">
      <c r="A20" s="138" t="s">
        <v>236</v>
      </c>
      <c r="B20" s="139" t="s">
        <v>95</v>
      </c>
      <c r="C20" s="99" t="s">
        <v>174</v>
      </c>
    </row>
    <row r="21" spans="1:3" ht="15.75">
      <c r="A21" s="99">
        <v>1</v>
      </c>
      <c r="B21" s="139">
        <v>2</v>
      </c>
      <c r="C21" s="99">
        <v>3</v>
      </c>
    </row>
    <row r="22" spans="1:3" ht="31.5">
      <c r="A22" s="140" t="s">
        <v>14</v>
      </c>
      <c r="B22" s="141" t="s">
        <v>52</v>
      </c>
      <c r="C22" s="193" t="s">
        <v>356</v>
      </c>
    </row>
    <row r="23" spans="1:3" ht="31.5">
      <c r="A23" s="140" t="s">
        <v>25</v>
      </c>
      <c r="B23" s="142" t="s">
        <v>198</v>
      </c>
      <c r="C23" s="199" t="s">
        <v>360</v>
      </c>
    </row>
    <row r="24" spans="1:3" ht="15.75">
      <c r="A24" s="240"/>
      <c r="B24" s="241"/>
      <c r="C24" s="242"/>
    </row>
    <row r="25" spans="1:3" ht="47.25">
      <c r="A25" s="140" t="s">
        <v>34</v>
      </c>
      <c r="B25" s="143" t="s">
        <v>97</v>
      </c>
      <c r="C25" s="99" t="str">
        <f>A9</f>
        <v xml:space="preserve">Акционерное общество «Черногорэнерго» </v>
      </c>
    </row>
    <row r="26" spans="1:3" ht="31.5">
      <c r="A26" s="140" t="s">
        <v>35</v>
      </c>
      <c r="B26" s="143" t="s">
        <v>183</v>
      </c>
      <c r="C26" s="99" t="s">
        <v>238</v>
      </c>
    </row>
    <row r="27" spans="1:3" ht="47.25">
      <c r="A27" s="140" t="s">
        <v>36</v>
      </c>
      <c r="B27" s="143" t="s">
        <v>185</v>
      </c>
      <c r="C27" s="99" t="s">
        <v>403</v>
      </c>
    </row>
    <row r="28" spans="1:3" ht="15.75">
      <c r="A28" s="140" t="s">
        <v>37</v>
      </c>
      <c r="B28" s="143" t="s">
        <v>110</v>
      </c>
      <c r="C28" s="99" t="s">
        <v>220</v>
      </c>
    </row>
    <row r="29" spans="1:3" ht="31.5">
      <c r="A29" s="140" t="s">
        <v>38</v>
      </c>
      <c r="B29" s="143" t="s">
        <v>108</v>
      </c>
      <c r="C29" s="99" t="s">
        <v>220</v>
      </c>
    </row>
    <row r="30" spans="1:3" ht="31.5">
      <c r="A30" s="140" t="s">
        <v>39</v>
      </c>
      <c r="B30" s="143" t="s">
        <v>109</v>
      </c>
      <c r="C30" s="99" t="s">
        <v>220</v>
      </c>
    </row>
    <row r="31" spans="1:3" ht="31.5">
      <c r="A31" s="140" t="s">
        <v>40</v>
      </c>
      <c r="B31" s="143" t="s">
        <v>106</v>
      </c>
      <c r="C31" s="99" t="s">
        <v>220</v>
      </c>
    </row>
    <row r="32" spans="1:3" ht="31.5">
      <c r="A32" s="140" t="s">
        <v>15</v>
      </c>
      <c r="B32" s="143" t="s">
        <v>111</v>
      </c>
      <c r="C32" s="99" t="s">
        <v>220</v>
      </c>
    </row>
    <row r="33" spans="1:3" ht="78.75">
      <c r="A33" s="140" t="s">
        <v>16</v>
      </c>
      <c r="B33" s="143" t="s">
        <v>122</v>
      </c>
      <c r="C33" s="99" t="s">
        <v>219</v>
      </c>
    </row>
    <row r="34" spans="1:3" ht="94.5">
      <c r="A34" s="140" t="s">
        <v>17</v>
      </c>
      <c r="B34" s="143" t="s">
        <v>121</v>
      </c>
      <c r="C34" s="99" t="s">
        <v>220</v>
      </c>
    </row>
    <row r="35" spans="1:3" ht="47.25">
      <c r="A35" s="140" t="s">
        <v>18</v>
      </c>
      <c r="B35" s="143" t="s">
        <v>104</v>
      </c>
      <c r="C35" s="99" t="s">
        <v>220</v>
      </c>
    </row>
    <row r="36" spans="1:3" ht="31.5">
      <c r="A36" s="140" t="s">
        <v>19</v>
      </c>
      <c r="B36" s="143" t="s">
        <v>105</v>
      </c>
      <c r="C36" s="99" t="s">
        <v>220</v>
      </c>
    </row>
    <row r="37" spans="1:3" ht="15.75">
      <c r="A37" s="140" t="s">
        <v>20</v>
      </c>
      <c r="B37" s="143" t="s">
        <v>112</v>
      </c>
      <c r="C37" s="99" t="s">
        <v>220</v>
      </c>
    </row>
    <row r="38" spans="1:3" ht="15.75">
      <c r="A38" s="140" t="s">
        <v>21</v>
      </c>
      <c r="B38" s="143" t="s">
        <v>107</v>
      </c>
      <c r="C38" s="99" t="s">
        <v>220</v>
      </c>
    </row>
    <row r="39" spans="1:3" ht="15.75">
      <c r="A39" s="240"/>
      <c r="B39" s="241"/>
      <c r="C39" s="242"/>
    </row>
    <row r="40" spans="1:3" ht="63">
      <c r="A40" s="140" t="s">
        <v>22</v>
      </c>
      <c r="B40" s="143" t="s">
        <v>143</v>
      </c>
      <c r="C40" s="187" t="s">
        <v>405</v>
      </c>
    </row>
    <row r="41" spans="1:3" ht="94.5">
      <c r="A41" s="140" t="s">
        <v>23</v>
      </c>
      <c r="B41" s="143" t="s">
        <v>75</v>
      </c>
      <c r="C41" s="99" t="s">
        <v>221</v>
      </c>
    </row>
    <row r="42" spans="1:3" ht="63" customHeight="1">
      <c r="A42" s="140" t="s">
        <v>24</v>
      </c>
      <c r="B42" s="143" t="s">
        <v>76</v>
      </c>
      <c r="C42" s="99" t="s">
        <v>221</v>
      </c>
    </row>
    <row r="43" spans="1:3" ht="173.25">
      <c r="A43" s="140" t="s">
        <v>26</v>
      </c>
      <c r="B43" s="143" t="s">
        <v>3</v>
      </c>
      <c r="C43" s="99" t="s">
        <v>221</v>
      </c>
    </row>
    <row r="44" spans="1:3" ht="94.5">
      <c r="A44" s="140" t="s">
        <v>29</v>
      </c>
      <c r="B44" s="143" t="s">
        <v>157</v>
      </c>
      <c r="C44" s="99" t="s">
        <v>221</v>
      </c>
    </row>
    <row r="45" spans="1:3" ht="78.75">
      <c r="A45" s="140" t="s">
        <v>30</v>
      </c>
      <c r="B45" s="143" t="s">
        <v>74</v>
      </c>
      <c r="C45" s="99" t="s">
        <v>221</v>
      </c>
    </row>
    <row r="46" spans="1:3" ht="94.5">
      <c r="A46" s="140" t="s">
        <v>31</v>
      </c>
      <c r="B46" s="143" t="s">
        <v>73</v>
      </c>
      <c r="C46" s="99" t="s">
        <v>221</v>
      </c>
    </row>
    <row r="47" spans="1:3" ht="15.75">
      <c r="A47" s="240"/>
      <c r="B47" s="241"/>
      <c r="C47" s="242"/>
    </row>
    <row r="48" spans="1:3" ht="47.25">
      <c r="A48" s="140" t="s">
        <v>32</v>
      </c>
      <c r="B48" s="143" t="s">
        <v>120</v>
      </c>
      <c r="C48" s="99" t="str">
        <f>CONCATENATE('6.2. паспорт фин осв ввод'!C24," млн. руб. с НДС")</f>
        <v>9.856 млн. руб. с НДС</v>
      </c>
    </row>
    <row r="49" spans="1:3" ht="47.25">
      <c r="A49" s="140" t="s">
        <v>33</v>
      </c>
      <c r="B49" s="143" t="s">
        <v>119</v>
      </c>
      <c r="C49" s="99" t="str">
        <f>CONCATENATE(ROUND('6.2. паспорт фин осв ввод'!C30,3)," млн. руб. без  НДС")</f>
        <v>8.213 млн. руб. без  НДС</v>
      </c>
    </row>
  </sheetData>
  <mergeCells count="12">
    <mergeCell ref="A5:C5"/>
    <mergeCell ref="A7:C7"/>
    <mergeCell ref="A9:C9"/>
    <mergeCell ref="A10:C10"/>
    <mergeCell ref="A12:C12"/>
    <mergeCell ref="A39:C39"/>
    <mergeCell ref="A47:C47"/>
    <mergeCell ref="A13:C13"/>
    <mergeCell ref="A15:C15"/>
    <mergeCell ref="A16:C16"/>
    <mergeCell ref="A18:C18"/>
    <mergeCell ref="A24:C24"/>
  </mergeCells>
  <pageMargins left="0.71" right="0.71" top="0.75" bottom="0.75" header="0.31" footer="0.31"/>
  <pageSetup paperSize="8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30"/>
  <sheetViews>
    <sheetView view="pageBreakPreview" topLeftCell="A28" zoomScaleNormal="70" zoomScaleSheetLayoutView="100" workbookViewId="0">
      <selection activeCell="C29" sqref="C29"/>
    </sheetView>
  </sheetViews>
  <sheetFormatPr defaultColWidth="9.140625" defaultRowHeight="15"/>
  <cols>
    <col min="1" max="1" width="6.28515625" style="97" customWidth="1"/>
    <col min="2" max="2" width="53.5703125" style="97" customWidth="1"/>
    <col min="3" max="3" width="98.28515625" style="97" customWidth="1"/>
    <col min="4" max="4" width="14.42578125" style="145" customWidth="1"/>
    <col min="5" max="5" width="36.5703125" style="97" customWidth="1"/>
    <col min="6" max="6" width="20" style="97" customWidth="1"/>
    <col min="7" max="7" width="25.5703125" style="97" customWidth="1"/>
    <col min="8" max="8" width="16.42578125" style="97" customWidth="1"/>
    <col min="9" max="29" width="9.28515625" style="97" customWidth="1"/>
    <col min="30" max="16384" width="9.140625" style="97"/>
  </cols>
  <sheetData>
    <row r="1" spans="1:29" ht="18.75" customHeight="1">
      <c r="A1" s="144"/>
      <c r="C1" s="95" t="s">
        <v>151</v>
      </c>
    </row>
    <row r="2" spans="1:29" ht="18.75" customHeight="1">
      <c r="A2" s="144"/>
      <c r="C2" s="96" t="s">
        <v>209</v>
      </c>
    </row>
    <row r="3" spans="1:29" ht="18.75">
      <c r="A3" s="146"/>
      <c r="C3" s="96" t="s">
        <v>274</v>
      </c>
    </row>
    <row r="4" spans="1:29" ht="18.75">
      <c r="A4" s="146"/>
      <c r="C4" s="96"/>
    </row>
    <row r="5" spans="1:29" ht="15.75">
      <c r="A5" s="246" t="str">
        <f>'1. паспорт местоположение'!A5:C5</f>
        <v>Год раскрытия информации: 2026 год</v>
      </c>
      <c r="B5" s="246"/>
      <c r="C5" s="246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</row>
    <row r="6" spans="1:29" ht="18.75">
      <c r="A6" s="146"/>
      <c r="G6" s="96"/>
    </row>
    <row r="7" spans="1:29" ht="18.75">
      <c r="A7" s="247" t="s">
        <v>137</v>
      </c>
      <c r="B7" s="247"/>
      <c r="C7" s="247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</row>
    <row r="8" spans="1:29" ht="18.75">
      <c r="A8" s="247"/>
      <c r="B8" s="247"/>
      <c r="C8" s="247"/>
      <c r="E8" s="136"/>
      <c r="F8" s="136"/>
      <c r="G8" s="136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</row>
    <row r="9" spans="1:29" ht="18.75">
      <c r="A9" s="252" t="str">
        <f>'1. паспорт местоположение'!$A$9</f>
        <v xml:space="preserve">Акционерное общество «Черногорэнерго» </v>
      </c>
      <c r="B9" s="252"/>
      <c r="C9" s="252"/>
      <c r="E9" s="149"/>
      <c r="F9" s="149"/>
      <c r="G9" s="149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</row>
    <row r="10" spans="1:29" ht="18.75">
      <c r="A10" s="243" t="s">
        <v>2</v>
      </c>
      <c r="B10" s="243"/>
      <c r="C10" s="243"/>
      <c r="E10" s="98"/>
      <c r="F10" s="98"/>
      <c r="G10" s="9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</row>
    <row r="11" spans="1:29" ht="18.75">
      <c r="A11" s="247"/>
      <c r="B11" s="247"/>
      <c r="C11" s="247"/>
      <c r="E11" s="136"/>
      <c r="F11" s="136"/>
      <c r="G11" s="136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</row>
    <row r="12" spans="1:29" ht="18.75">
      <c r="A12" s="250" t="str">
        <f>'1. паспорт местоположение'!A12</f>
        <v>P_2026.04х</v>
      </c>
      <c r="B12" s="250"/>
      <c r="C12" s="250"/>
      <c r="E12" s="149"/>
      <c r="F12" s="149"/>
      <c r="G12" s="149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</row>
    <row r="13" spans="1:29" ht="18.75">
      <c r="A13" s="243" t="s">
        <v>0</v>
      </c>
      <c r="B13" s="243"/>
      <c r="C13" s="243"/>
      <c r="E13" s="98"/>
      <c r="F13" s="98"/>
      <c r="G13" s="9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</row>
    <row r="14" spans="1:29" ht="15.75" customHeight="1">
      <c r="A14" s="249"/>
      <c r="B14" s="249"/>
      <c r="C14" s="249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</row>
    <row r="15" spans="1:29" ht="69.75" customHeight="1">
      <c r="A15" s="251" t="str">
        <f>'1. паспорт местоположение'!A15:C15</f>
        <v>Покупка оборудования, не требующего монтажа
(Снегоболотоход - 1 шт.)</v>
      </c>
      <c r="B15" s="250"/>
      <c r="C15" s="250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1:29" ht="15" customHeight="1">
      <c r="A16" s="243" t="s">
        <v>1</v>
      </c>
      <c r="B16" s="243"/>
      <c r="C16" s="243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</row>
    <row r="17" spans="1:21" ht="15" customHeight="1">
      <c r="A17" s="249"/>
      <c r="B17" s="249"/>
      <c r="C17" s="249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</row>
    <row r="18" spans="1:21" ht="27.75" customHeight="1">
      <c r="A18" s="244" t="s">
        <v>165</v>
      </c>
      <c r="B18" s="244"/>
      <c r="C18" s="244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</row>
    <row r="19" spans="1:21" ht="15" customHeight="1">
      <c r="A19" s="98"/>
      <c r="B19" s="98"/>
      <c r="C19" s="98"/>
      <c r="E19" s="98"/>
      <c r="F19" s="98"/>
      <c r="G19" s="98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</row>
    <row r="20" spans="1:21" ht="39.75" customHeight="1">
      <c r="A20" s="138" t="s">
        <v>236</v>
      </c>
      <c r="B20" s="139" t="s">
        <v>95</v>
      </c>
      <c r="C20" s="99" t="s">
        <v>174</v>
      </c>
      <c r="E20" s="98"/>
      <c r="F20" s="98"/>
      <c r="G20" s="98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51"/>
      <c r="T20" s="151"/>
      <c r="U20" s="151"/>
    </row>
    <row r="21" spans="1:21" ht="16.5" customHeight="1">
      <c r="A21" s="99">
        <v>1</v>
      </c>
      <c r="B21" s="139">
        <v>2</v>
      </c>
      <c r="C21" s="99">
        <v>3</v>
      </c>
      <c r="E21" s="98"/>
      <c r="F21" s="98"/>
      <c r="G21" s="98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51"/>
      <c r="T21" s="151"/>
      <c r="U21" s="151"/>
    </row>
    <row r="22" spans="1:21" ht="78" customHeight="1">
      <c r="A22" s="140" t="s">
        <v>14</v>
      </c>
      <c r="B22" s="152" t="s">
        <v>67</v>
      </c>
      <c r="C22" s="194" t="s">
        <v>357</v>
      </c>
      <c r="E22" s="98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51"/>
      <c r="R22" s="151"/>
      <c r="S22" s="151"/>
      <c r="T22" s="151"/>
      <c r="U22" s="151"/>
    </row>
    <row r="23" spans="1:21" ht="42.75" customHeight="1">
      <c r="A23" s="140" t="s">
        <v>25</v>
      </c>
      <c r="B23" s="142" t="s">
        <v>125</v>
      </c>
      <c r="C23" s="195" t="s">
        <v>359</v>
      </c>
    </row>
    <row r="24" spans="1:21" ht="63" customHeight="1">
      <c r="A24" s="140" t="s">
        <v>34</v>
      </c>
      <c r="B24" s="142" t="s">
        <v>126</v>
      </c>
      <c r="C24" s="196" t="str">
        <f>'1. паспорт местоположение'!C40</f>
        <v>Покупка автотехники (автомобилей): Снегоболотоход- 1 шт.</v>
      </c>
    </row>
    <row r="25" spans="1:21" ht="63" customHeight="1">
      <c r="A25" s="140" t="s">
        <v>35</v>
      </c>
      <c r="B25" s="142" t="s">
        <v>187</v>
      </c>
      <c r="C25" s="100" t="s">
        <v>275</v>
      </c>
      <c r="E25" s="198"/>
    </row>
    <row r="26" spans="1:21" ht="56.25" customHeight="1">
      <c r="A26" s="140" t="s">
        <v>36</v>
      </c>
      <c r="B26" s="142" t="s">
        <v>127</v>
      </c>
      <c r="C26" s="99" t="s">
        <v>277</v>
      </c>
    </row>
    <row r="27" spans="1:21" ht="92.25" customHeight="1">
      <c r="A27" s="140" t="s">
        <v>37</v>
      </c>
      <c r="B27" s="142" t="s">
        <v>118</v>
      </c>
      <c r="C27" s="197" t="s">
        <v>358</v>
      </c>
    </row>
    <row r="28" spans="1:21" ht="42.75" customHeight="1">
      <c r="A28" s="140" t="s">
        <v>38</v>
      </c>
      <c r="B28" s="142" t="s">
        <v>49</v>
      </c>
      <c r="C28" s="99">
        <v>2026</v>
      </c>
    </row>
    <row r="29" spans="1:21" ht="42.75" customHeight="1">
      <c r="A29" s="140" t="s">
        <v>39</v>
      </c>
      <c r="B29" s="138" t="s">
        <v>50</v>
      </c>
      <c r="C29" s="99">
        <v>2026</v>
      </c>
    </row>
    <row r="30" spans="1:21" ht="42.75" customHeight="1">
      <c r="A30" s="140" t="s">
        <v>40</v>
      </c>
      <c r="B30" s="138" t="s">
        <v>184</v>
      </c>
      <c r="C30" s="99" t="s">
        <v>276</v>
      </c>
    </row>
  </sheetData>
  <mergeCells count="13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2:C12"/>
    <mergeCell ref="A13:C13"/>
    <mergeCell ref="A14:C14"/>
    <mergeCell ref="A15:C15"/>
  </mergeCells>
  <pageMargins left="0.71" right="0.71" top="0.75" bottom="0.75" header="0.31" footer="0.31"/>
  <pageSetup paperSize="8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7"/>
  <sheetViews>
    <sheetView view="pageBreakPreview" zoomScale="60" zoomScaleNormal="60" workbookViewId="0">
      <selection activeCell="P42" sqref="P42"/>
    </sheetView>
  </sheetViews>
  <sheetFormatPr defaultColWidth="9.140625" defaultRowHeight="15.75"/>
  <cols>
    <col min="1" max="1" width="65.42578125" style="101" customWidth="1"/>
    <col min="2" max="2" width="17.7109375" style="101" customWidth="1"/>
    <col min="3" max="16" width="20.28515625" style="101" customWidth="1"/>
    <col min="17" max="17" width="22.85546875" style="101" customWidth="1"/>
    <col min="18" max="18" width="21.7109375" style="101" customWidth="1"/>
    <col min="19" max="19" width="22.42578125" style="101" customWidth="1"/>
    <col min="20" max="20" width="21.42578125" style="101" customWidth="1"/>
    <col min="21" max="21" width="20.28515625" style="101" customWidth="1"/>
    <col min="22" max="16384" width="9.140625" style="101"/>
  </cols>
  <sheetData>
    <row r="1" spans="1:21">
      <c r="T1" s="101" t="s">
        <v>150</v>
      </c>
    </row>
    <row r="2" spans="1:21">
      <c r="T2" s="101" t="s">
        <v>209</v>
      </c>
    </row>
    <row r="3" spans="1:21">
      <c r="T3" s="101" t="s">
        <v>267</v>
      </c>
    </row>
    <row r="4" spans="1:21" s="103" customFormat="1" ht="18.75" customHeight="1">
      <c r="A4" s="255" t="str">
        <f>'1. паспорт местоположение'!A5:C5</f>
        <v>Год раскрытия информации: 2026 год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102"/>
      <c r="M4" s="102"/>
      <c r="N4" s="102"/>
      <c r="O4" s="102"/>
      <c r="P4" s="102"/>
      <c r="Q4" s="102"/>
      <c r="R4" s="102"/>
      <c r="S4" s="102"/>
      <c r="T4" s="102"/>
      <c r="U4" s="102"/>
    </row>
    <row r="5" spans="1:21" s="103" customFormat="1">
      <c r="A5" s="104"/>
      <c r="B5" s="105"/>
      <c r="C5" s="105"/>
      <c r="D5" s="105"/>
      <c r="E5" s="105"/>
      <c r="F5" s="105"/>
      <c r="G5" s="105"/>
      <c r="H5" s="105"/>
      <c r="I5" s="105"/>
      <c r="J5" s="105"/>
      <c r="K5" s="106"/>
      <c r="L5" s="107"/>
      <c r="M5" s="107"/>
      <c r="N5" s="107"/>
      <c r="O5" s="107"/>
      <c r="P5" s="107"/>
      <c r="Q5" s="107"/>
      <c r="R5" s="107"/>
      <c r="S5" s="107"/>
      <c r="T5" s="107"/>
      <c r="U5" s="107"/>
    </row>
    <row r="6" spans="1:21" s="103" customFormat="1" ht="18.75">
      <c r="A6" s="257" t="s">
        <v>137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1" s="103" customFormat="1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9"/>
      <c r="M7" s="109"/>
      <c r="N7" s="109"/>
      <c r="O7" s="109"/>
      <c r="P7" s="109"/>
      <c r="Q7" s="109"/>
      <c r="R7" s="109"/>
      <c r="S7" s="109"/>
      <c r="T7" s="109"/>
      <c r="U7" s="107"/>
    </row>
    <row r="8" spans="1:21" s="103" customFormat="1" ht="18.75" customHeight="1">
      <c r="A8" s="258" t="str">
        <f>'1. паспорт местоположение'!$A$9</f>
        <v xml:space="preserve">Акционерное общество «Черногорэнерго» 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110"/>
      <c r="M8" s="110"/>
      <c r="N8" s="110"/>
      <c r="O8" s="110"/>
      <c r="P8" s="110"/>
      <c r="Q8" s="110"/>
      <c r="R8" s="110"/>
      <c r="S8" s="110"/>
      <c r="T8" s="110"/>
      <c r="U8" s="110"/>
    </row>
    <row r="9" spans="1:21" s="103" customFormat="1" ht="18.75" customHeight="1">
      <c r="A9" s="253" t="s">
        <v>2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111"/>
      <c r="M9" s="111"/>
      <c r="N9" s="111"/>
      <c r="O9" s="111"/>
      <c r="P9" s="111"/>
      <c r="Q9" s="111"/>
      <c r="R9" s="111"/>
      <c r="S9" s="111"/>
      <c r="T9" s="111"/>
      <c r="U9" s="111"/>
    </row>
    <row r="10" spans="1:21" s="103" customFormat="1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9"/>
      <c r="M10" s="109"/>
      <c r="N10" s="109"/>
      <c r="O10" s="109"/>
      <c r="P10" s="109"/>
      <c r="Q10" s="109"/>
      <c r="R10" s="109"/>
      <c r="S10" s="109"/>
      <c r="T10" s="109"/>
      <c r="U10" s="107"/>
    </row>
    <row r="11" spans="1:21" s="103" customFormat="1" ht="18.75" customHeight="1">
      <c r="A11" s="257" t="str">
        <f>'1. паспорт местоположение'!A12</f>
        <v>P_2026.04х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108"/>
      <c r="M11" s="110"/>
      <c r="N11" s="110"/>
      <c r="O11" s="110"/>
      <c r="P11" s="110"/>
      <c r="Q11" s="110"/>
      <c r="R11" s="110"/>
      <c r="S11" s="110"/>
      <c r="T11" s="110"/>
      <c r="U11" s="110"/>
    </row>
    <row r="12" spans="1:21" s="103" customFormat="1" ht="18.75" customHeight="1">
      <c r="A12" s="253" t="s">
        <v>0</v>
      </c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111"/>
      <c r="M12" s="111"/>
      <c r="N12" s="111"/>
      <c r="O12" s="111"/>
      <c r="P12" s="111"/>
      <c r="Q12" s="111"/>
      <c r="R12" s="111"/>
      <c r="S12" s="111"/>
      <c r="T12" s="111"/>
      <c r="U12" s="111"/>
    </row>
    <row r="13" spans="1:21" s="103" customFormat="1" ht="15.75" customHeight="1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11"/>
      <c r="M13" s="111"/>
      <c r="N13" s="111"/>
      <c r="O13" s="111"/>
      <c r="P13" s="111"/>
      <c r="Q13" s="111"/>
      <c r="R13" s="111"/>
      <c r="S13" s="111"/>
      <c r="T13" s="111"/>
      <c r="U13" s="107"/>
    </row>
    <row r="14" spans="1:21" s="103" customFormat="1" ht="70.5" customHeight="1">
      <c r="A14" s="260" t="str">
        <f>'1. паспорт местоположение'!A15:C15</f>
        <v>Покупка оборудования, не требующего монтажа
(Снегоболотоход - 1 шт.)</v>
      </c>
      <c r="B14" s="260"/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112"/>
      <c r="N14" s="112"/>
      <c r="O14" s="112"/>
      <c r="P14" s="112"/>
      <c r="Q14" s="112"/>
      <c r="R14" s="112"/>
      <c r="S14" s="112"/>
      <c r="T14" s="112"/>
      <c r="U14" s="112"/>
    </row>
    <row r="15" spans="1:21">
      <c r="A15" s="113"/>
      <c r="B15" s="114" t="s">
        <v>240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U15" s="115"/>
    </row>
    <row r="16" spans="1:21" ht="19.5" thickBot="1">
      <c r="A16" s="28" t="s">
        <v>78</v>
      </c>
      <c r="B16" s="28" t="s">
        <v>69</v>
      </c>
      <c r="C16" s="29"/>
      <c r="D16" s="30"/>
      <c r="E16" s="31"/>
      <c r="F16" s="31"/>
      <c r="G16" s="32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33"/>
    </row>
    <row r="17" spans="1:20" ht="18.75">
      <c r="A17" s="34" t="s">
        <v>268</v>
      </c>
      <c r="B17" s="116">
        <f>'6.2. паспорт фин осв ввод'!C30*1000000</f>
        <v>8213333.333333333</v>
      </c>
      <c r="C17" s="29"/>
      <c r="D17" s="29"/>
      <c r="E17" s="29"/>
      <c r="F17" s="29"/>
      <c r="G17" s="32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33"/>
    </row>
    <row r="18" spans="1:20" ht="18.75">
      <c r="A18" s="35" t="s">
        <v>269</v>
      </c>
      <c r="B18" s="36"/>
      <c r="C18" s="29"/>
      <c r="D18" s="29"/>
      <c r="E18" s="29"/>
      <c r="F18" s="29"/>
      <c r="G18" s="32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33"/>
      <c r="S18" s="29"/>
      <c r="T18" s="29"/>
    </row>
    <row r="19" spans="1:20" ht="19.5" thickBot="1">
      <c r="A19" s="35" t="s">
        <v>176</v>
      </c>
      <c r="B19" s="36">
        <v>30</v>
      </c>
      <c r="C19" s="29"/>
      <c r="D19" s="37" t="s">
        <v>173</v>
      </c>
      <c r="E19" s="29"/>
      <c r="F19" s="29"/>
      <c r="G19" s="38"/>
      <c r="H19" s="38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</row>
    <row r="20" spans="1:20" ht="19.5" thickBot="1">
      <c r="A20" s="39" t="s">
        <v>81</v>
      </c>
      <c r="B20" s="40">
        <v>1</v>
      </c>
      <c r="C20" s="29"/>
      <c r="D20" s="261" t="s">
        <v>158</v>
      </c>
      <c r="E20" s="262"/>
      <c r="F20" s="41">
        <f>SUM(B80:T80)</f>
        <v>9.4850596040438422</v>
      </c>
      <c r="G20" s="38"/>
      <c r="H20" s="38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8.75">
      <c r="A21" s="42" t="s">
        <v>241</v>
      </c>
      <c r="B21" s="43"/>
      <c r="C21" s="29"/>
      <c r="D21" s="263" t="s">
        <v>60</v>
      </c>
      <c r="E21" s="264"/>
      <c r="F21" s="44">
        <f>IF(SUM(B81:T81)=0,"не окупается",SUM(B81:T81))</f>
        <v>11.728186769892263</v>
      </c>
      <c r="G21" s="45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</row>
    <row r="22" spans="1:20" ht="18.75">
      <c r="A22" s="46" t="s">
        <v>242</v>
      </c>
      <c r="B22" s="47">
        <v>4</v>
      </c>
      <c r="C22" s="29"/>
      <c r="D22" s="263" t="s">
        <v>279</v>
      </c>
      <c r="E22" s="264"/>
      <c r="F22" s="48">
        <f>R78</f>
        <v>71471857.613599211</v>
      </c>
      <c r="G22" s="4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</row>
    <row r="23" spans="1:20" ht="19.5" thickBot="1">
      <c r="A23" s="46" t="s">
        <v>258</v>
      </c>
      <c r="B23" s="47">
        <v>1</v>
      </c>
      <c r="C23" s="29"/>
      <c r="D23" s="265" t="s">
        <v>197</v>
      </c>
      <c r="E23" s="266"/>
      <c r="F23" s="50" t="str">
        <f>IF(F22&gt;0,"да","нет")</f>
        <v>да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</row>
    <row r="24" spans="1:20" ht="18.75">
      <c r="A24" s="46" t="s">
        <v>243</v>
      </c>
      <c r="B24" s="47">
        <v>334783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</row>
    <row r="25" spans="1:20" ht="18.75">
      <c r="A25" s="46" t="s">
        <v>244</v>
      </c>
      <c r="B25" s="47">
        <v>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</row>
    <row r="26" spans="1:20" ht="18.75">
      <c r="A26" s="46" t="s">
        <v>245</v>
      </c>
      <c r="B26" s="47">
        <v>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</row>
    <row r="27" spans="1:20" ht="18.75">
      <c r="A27" s="117" t="s">
        <v>266</v>
      </c>
      <c r="B27" s="118">
        <v>2.1999999999999999E-2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</row>
    <row r="28" spans="1:20" ht="19.5" thickBot="1">
      <c r="A28" s="52" t="s">
        <v>113</v>
      </c>
      <c r="B28" s="53">
        <v>0.2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</row>
    <row r="29" spans="1:20" ht="18.75">
      <c r="A29" s="34" t="s">
        <v>240</v>
      </c>
      <c r="B29" s="54">
        <v>0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</row>
    <row r="30" spans="1:20" ht="18.75">
      <c r="A30" s="35" t="s">
        <v>259</v>
      </c>
      <c r="B30" s="36">
        <f>B18/12</f>
        <v>0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</row>
    <row r="31" spans="1:20" ht="19.5" thickBot="1">
      <c r="A31" s="55" t="s">
        <v>246</v>
      </c>
      <c r="B31" s="56">
        <v>0.1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</row>
    <row r="32" spans="1:20" ht="18.75">
      <c r="A32" s="42" t="s">
        <v>247</v>
      </c>
      <c r="B32" s="43">
        <v>5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</row>
    <row r="33" spans="1:20" ht="18.75">
      <c r="A33" s="46" t="s">
        <v>180</v>
      </c>
      <c r="B33" s="57">
        <v>0.14499999999999999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</row>
    <row r="34" spans="1:20" ht="18.75">
      <c r="A34" s="46" t="s">
        <v>181</v>
      </c>
      <c r="B34" s="58">
        <v>0.14499999999999999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</row>
    <row r="35" spans="1:20" ht="18.75">
      <c r="A35" s="46" t="s">
        <v>63</v>
      </c>
      <c r="B35" s="58">
        <v>0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</row>
    <row r="36" spans="1:20" ht="18.75">
      <c r="A36" s="46" t="s">
        <v>179</v>
      </c>
      <c r="B36" s="57">
        <v>0.125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</row>
    <row r="37" spans="1:20" ht="18.75">
      <c r="A37" s="46" t="s">
        <v>64</v>
      </c>
      <c r="B37" s="58">
        <f>100%-B35</f>
        <v>1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</row>
    <row r="38" spans="1:20" ht="19.5" thickBot="1">
      <c r="A38" s="51" t="s">
        <v>248</v>
      </c>
      <c r="B38" s="94">
        <f>B37*B36+B35*B34*(1-B28)</f>
        <v>0.125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spans="1:20" ht="61.5" customHeight="1">
      <c r="A39" s="59" t="s">
        <v>139</v>
      </c>
      <c r="B39" s="60" t="s">
        <v>273</v>
      </c>
      <c r="C39" s="61">
        <v>2026</v>
      </c>
      <c r="D39" s="62">
        <f>C39+1</f>
        <v>2027</v>
      </c>
      <c r="E39" s="61">
        <f t="shared" ref="E39:T39" si="0">D39+1</f>
        <v>2028</v>
      </c>
      <c r="F39" s="62">
        <f t="shared" si="0"/>
        <v>2029</v>
      </c>
      <c r="G39" s="61">
        <f t="shared" si="0"/>
        <v>2030</v>
      </c>
      <c r="H39" s="62">
        <f t="shared" si="0"/>
        <v>2031</v>
      </c>
      <c r="I39" s="61">
        <f t="shared" si="0"/>
        <v>2032</v>
      </c>
      <c r="J39" s="62">
        <f t="shared" si="0"/>
        <v>2033</v>
      </c>
      <c r="K39" s="61">
        <f t="shared" si="0"/>
        <v>2034</v>
      </c>
      <c r="L39" s="61">
        <f t="shared" si="0"/>
        <v>2035</v>
      </c>
      <c r="M39" s="61">
        <f t="shared" si="0"/>
        <v>2036</v>
      </c>
      <c r="N39" s="61">
        <f t="shared" si="0"/>
        <v>2037</v>
      </c>
      <c r="O39" s="61">
        <f t="shared" si="0"/>
        <v>2038</v>
      </c>
      <c r="P39" s="61">
        <f t="shared" si="0"/>
        <v>2039</v>
      </c>
      <c r="Q39" s="61">
        <f t="shared" si="0"/>
        <v>2040</v>
      </c>
      <c r="R39" s="61">
        <f t="shared" si="0"/>
        <v>2041</v>
      </c>
      <c r="S39" s="61">
        <f t="shared" si="0"/>
        <v>2042</v>
      </c>
      <c r="T39" s="61">
        <f t="shared" si="0"/>
        <v>2043</v>
      </c>
    </row>
    <row r="40" spans="1:20" ht="18.75">
      <c r="A40" s="63" t="s">
        <v>156</v>
      </c>
      <c r="B40" s="64">
        <v>4.0009999999999997E-2</v>
      </c>
      <c r="C40" s="64">
        <v>0.04</v>
      </c>
      <c r="D40" s="64">
        <v>0.04</v>
      </c>
      <c r="E40" s="64">
        <v>0.04</v>
      </c>
      <c r="F40" s="64">
        <v>0.04</v>
      </c>
      <c r="G40" s="64">
        <v>0.04</v>
      </c>
      <c r="H40" s="64">
        <v>0.04</v>
      </c>
      <c r="I40" s="64">
        <v>0.04</v>
      </c>
      <c r="J40" s="64">
        <v>0.04</v>
      </c>
      <c r="K40" s="64">
        <v>0.04</v>
      </c>
      <c r="L40" s="64">
        <v>0.04</v>
      </c>
      <c r="M40" s="64">
        <v>0.04</v>
      </c>
      <c r="N40" s="64">
        <v>0.04</v>
      </c>
      <c r="O40" s="64">
        <v>0.04</v>
      </c>
      <c r="P40" s="64">
        <v>0.04</v>
      </c>
      <c r="Q40" s="64">
        <v>0.04</v>
      </c>
      <c r="R40" s="64">
        <v>0.04</v>
      </c>
      <c r="S40" s="64">
        <v>0.04</v>
      </c>
      <c r="T40" s="64">
        <v>0.04</v>
      </c>
    </row>
    <row r="41" spans="1:20" ht="18.75">
      <c r="A41" s="63" t="s">
        <v>88</v>
      </c>
      <c r="B41" s="65">
        <f>B40</f>
        <v>4.0009999999999997E-2</v>
      </c>
      <c r="C41" s="65">
        <f>(1+B41)*(1+C40)-1</f>
        <v>8.1610400000000194E-2</v>
      </c>
      <c r="D41" s="65">
        <f>(1+C41)*(1+D40)-1</f>
        <v>0.12487481600000017</v>
      </c>
      <c r="E41" s="65">
        <f t="shared" ref="E41:T41" si="1">(1+D41)*(1+E40)-1</f>
        <v>0.16986980864000012</v>
      </c>
      <c r="F41" s="65">
        <f t="shared" si="1"/>
        <v>0.21666460098560014</v>
      </c>
      <c r="G41" s="65">
        <f t="shared" si="1"/>
        <v>0.26533118502502417</v>
      </c>
      <c r="H41" s="65">
        <f>(1+G41)*(1+H40)-1</f>
        <v>0.31594443242602521</v>
      </c>
      <c r="I41" s="65">
        <f t="shared" si="1"/>
        <v>0.36858220972306621</v>
      </c>
      <c r="J41" s="65">
        <f t="shared" si="1"/>
        <v>0.42332549811198894</v>
      </c>
      <c r="K41" s="65">
        <f t="shared" si="1"/>
        <v>0.48025851803646846</v>
      </c>
      <c r="L41" s="65">
        <f t="shared" si="1"/>
        <v>0.53946885875792727</v>
      </c>
      <c r="M41" s="65">
        <f t="shared" si="1"/>
        <v>0.60104761310824451</v>
      </c>
      <c r="N41" s="65">
        <f t="shared" si="1"/>
        <v>0.6650895176325744</v>
      </c>
      <c r="O41" s="65">
        <f t="shared" si="1"/>
        <v>0.73169309833787755</v>
      </c>
      <c r="P41" s="65">
        <f t="shared" si="1"/>
        <v>0.80096082227139265</v>
      </c>
      <c r="Q41" s="65">
        <f t="shared" si="1"/>
        <v>0.87299925516224852</v>
      </c>
      <c r="R41" s="65">
        <f t="shared" si="1"/>
        <v>0.94791922536873852</v>
      </c>
      <c r="S41" s="65">
        <f t="shared" si="1"/>
        <v>1.0258359943834883</v>
      </c>
      <c r="T41" s="65">
        <f t="shared" si="1"/>
        <v>1.1068694341588277</v>
      </c>
    </row>
    <row r="42" spans="1:20" ht="19.5" thickBot="1">
      <c r="A42" s="119" t="s">
        <v>271</v>
      </c>
      <c r="B42" s="66">
        <v>742320.49</v>
      </c>
      <c r="C42" s="66">
        <f>B42*C41+B42</f>
        <v>802901.56211709615</v>
      </c>
      <c r="D42" s="66">
        <f t="shared" ref="D42:T42" si="2">C42*D41+C42</f>
        <v>903163.74695258122</v>
      </c>
      <c r="E42" s="66">
        <f>D42*E41+D42</f>
        <v>1056583.9998180016</v>
      </c>
      <c r="F42" s="66">
        <f t="shared" si="2"/>
        <v>1285508.3505463384</v>
      </c>
      <c r="G42" s="66">
        <f t="shared" si="2"/>
        <v>1626593.8045563626</v>
      </c>
      <c r="H42" s="66">
        <f t="shared" si="2"/>
        <v>2140507.0609246115</v>
      </c>
      <c r="I42" s="66">
        <f t="shared" si="2"/>
        <v>2929459.8833680307</v>
      </c>
      <c r="J42" s="66">
        <f t="shared" si="2"/>
        <v>4169574.9476938914</v>
      </c>
      <c r="K42" s="66">
        <f t="shared" si="2"/>
        <v>6172048.8329153452</v>
      </c>
      <c r="L42" s="66">
        <f t="shared" si="2"/>
        <v>9501676.9730063826</v>
      </c>
      <c r="M42" s="66">
        <f t="shared" si="2"/>
        <v>15212637.23815744</v>
      </c>
      <c r="N42" s="66">
        <f t="shared" si="2"/>
        <v>25330402.800802909</v>
      </c>
      <c r="O42" s="66">
        <f t="shared" si="2"/>
        <v>43864483.708268836</v>
      </c>
      <c r="P42" s="66">
        <f t="shared" si="2"/>
        <v>78998216.647753954</v>
      </c>
      <c r="Q42" s="66">
        <f t="shared" si="2"/>
        <v>147963600.9403891</v>
      </c>
      <c r="R42" s="66">
        <f t="shared" si="2"/>
        <v>288221142.92657185</v>
      </c>
      <c r="S42" s="66">
        <f t="shared" si="2"/>
        <v>583888765.68299723</v>
      </c>
      <c r="T42" s="66">
        <f t="shared" si="2"/>
        <v>1230177393.3662326</v>
      </c>
    </row>
    <row r="43" spans="1:20" ht="19.5" thickBot="1">
      <c r="A43" s="29"/>
      <c r="B43" s="29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</row>
    <row r="44" spans="1:20" ht="57" customHeight="1">
      <c r="A44" s="68" t="s">
        <v>249</v>
      </c>
      <c r="B44" s="60" t="str">
        <f>B39</f>
        <v>год окончания 
строительства объекта 2025</v>
      </c>
      <c r="C44" s="60">
        <f>C39</f>
        <v>2026</v>
      </c>
      <c r="D44" s="62">
        <f>C44+1</f>
        <v>2027</v>
      </c>
      <c r="E44" s="62">
        <f>D44+1</f>
        <v>2028</v>
      </c>
      <c r="F44" s="62">
        <f t="shared" ref="F44:T44" si="3">E44+1</f>
        <v>2029</v>
      </c>
      <c r="G44" s="62">
        <f t="shared" si="3"/>
        <v>2030</v>
      </c>
      <c r="H44" s="62">
        <f t="shared" si="3"/>
        <v>2031</v>
      </c>
      <c r="I44" s="62">
        <f t="shared" si="3"/>
        <v>2032</v>
      </c>
      <c r="J44" s="62">
        <f t="shared" si="3"/>
        <v>2033</v>
      </c>
      <c r="K44" s="62">
        <f t="shared" si="3"/>
        <v>2034</v>
      </c>
      <c r="L44" s="62">
        <f t="shared" si="3"/>
        <v>2035</v>
      </c>
      <c r="M44" s="62">
        <f t="shared" si="3"/>
        <v>2036</v>
      </c>
      <c r="N44" s="62">
        <f t="shared" si="3"/>
        <v>2037</v>
      </c>
      <c r="O44" s="62">
        <f t="shared" si="3"/>
        <v>2038</v>
      </c>
      <c r="P44" s="62">
        <f t="shared" si="3"/>
        <v>2039</v>
      </c>
      <c r="Q44" s="62">
        <f t="shared" si="3"/>
        <v>2040</v>
      </c>
      <c r="R44" s="62">
        <f t="shared" si="3"/>
        <v>2041</v>
      </c>
      <c r="S44" s="62">
        <f t="shared" si="3"/>
        <v>2042</v>
      </c>
      <c r="T44" s="62">
        <f t="shared" si="3"/>
        <v>2043</v>
      </c>
    </row>
    <row r="45" spans="1:20" ht="18.75">
      <c r="A45" s="69" t="s">
        <v>133</v>
      </c>
      <c r="B45" s="70">
        <v>0</v>
      </c>
      <c r="C45" s="71"/>
      <c r="D45" s="71"/>
      <c r="E45" s="71"/>
      <c r="F45" s="71"/>
      <c r="G45" s="71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</row>
    <row r="46" spans="1:20" ht="22.5" customHeight="1">
      <c r="A46" s="69" t="s">
        <v>250</v>
      </c>
      <c r="B46" s="70">
        <v>0</v>
      </c>
      <c r="C46" s="71"/>
      <c r="D46" s="71"/>
      <c r="E46" s="71"/>
      <c r="F46" s="71"/>
      <c r="G46" s="71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</row>
    <row r="47" spans="1:20" ht="18.75">
      <c r="A47" s="69" t="s">
        <v>145</v>
      </c>
      <c r="B47" s="70">
        <v>0</v>
      </c>
      <c r="C47" s="71"/>
      <c r="D47" s="71"/>
      <c r="E47" s="71"/>
      <c r="F47" s="71"/>
      <c r="G47" s="71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</row>
    <row r="48" spans="1:20" ht="19.5" thickBot="1">
      <c r="A48" s="73" t="s">
        <v>115</v>
      </c>
      <c r="B48" s="74">
        <f t="shared" ref="B48" si="4">AVERAGE(SUM(B45:B46),(SUM(B45:B46)-B47))*$B$25</f>
        <v>0</v>
      </c>
      <c r="C48" s="75"/>
      <c r="D48" s="75"/>
      <c r="E48" s="75"/>
      <c r="F48" s="75"/>
      <c r="G48" s="7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</row>
    <row r="49" spans="1:20" ht="19.5" thickBot="1">
      <c r="A49" s="2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</row>
    <row r="50" spans="1:20" ht="48.75" customHeight="1">
      <c r="A50" s="68" t="s">
        <v>270</v>
      </c>
      <c r="B50" s="60" t="str">
        <f>B44</f>
        <v>год окончания 
строительства объекта 2025</v>
      </c>
      <c r="C50" s="60">
        <f>C44</f>
        <v>2026</v>
      </c>
      <c r="D50" s="62">
        <f>C50+1</f>
        <v>2027</v>
      </c>
      <c r="E50" s="62">
        <f t="shared" ref="E50:T50" si="5">D50+1</f>
        <v>2028</v>
      </c>
      <c r="F50" s="62">
        <f t="shared" si="5"/>
        <v>2029</v>
      </c>
      <c r="G50" s="62">
        <f t="shared" si="5"/>
        <v>2030</v>
      </c>
      <c r="H50" s="62">
        <f t="shared" si="5"/>
        <v>2031</v>
      </c>
      <c r="I50" s="62">
        <f t="shared" si="5"/>
        <v>2032</v>
      </c>
      <c r="J50" s="62">
        <f t="shared" si="5"/>
        <v>2033</v>
      </c>
      <c r="K50" s="62">
        <f t="shared" si="5"/>
        <v>2034</v>
      </c>
      <c r="L50" s="62">
        <f t="shared" si="5"/>
        <v>2035</v>
      </c>
      <c r="M50" s="62">
        <f t="shared" si="5"/>
        <v>2036</v>
      </c>
      <c r="N50" s="62">
        <f t="shared" si="5"/>
        <v>2037</v>
      </c>
      <c r="O50" s="62">
        <f t="shared" si="5"/>
        <v>2038</v>
      </c>
      <c r="P50" s="62">
        <f t="shared" si="5"/>
        <v>2039</v>
      </c>
      <c r="Q50" s="62">
        <f t="shared" si="5"/>
        <v>2040</v>
      </c>
      <c r="R50" s="62">
        <f t="shared" si="5"/>
        <v>2041</v>
      </c>
      <c r="S50" s="62">
        <f t="shared" si="5"/>
        <v>2042</v>
      </c>
      <c r="T50" s="62">
        <f t="shared" si="5"/>
        <v>2043</v>
      </c>
    </row>
    <row r="51" spans="1:20" ht="18.75">
      <c r="A51" s="76" t="s">
        <v>65</v>
      </c>
      <c r="B51" s="78">
        <f>B42*$B$20</f>
        <v>742320.49</v>
      </c>
      <c r="C51" s="78">
        <f>C42*$B$20</f>
        <v>802901.56211709615</v>
      </c>
      <c r="D51" s="78">
        <f>D42*$B$20</f>
        <v>903163.74695258122</v>
      </c>
      <c r="E51" s="78">
        <f t="shared" ref="E51:T51" si="6">E42*$B$20</f>
        <v>1056583.9998180016</v>
      </c>
      <c r="F51" s="78">
        <f t="shared" si="6"/>
        <v>1285508.3505463384</v>
      </c>
      <c r="G51" s="78">
        <f t="shared" si="6"/>
        <v>1626593.8045563626</v>
      </c>
      <c r="H51" s="78">
        <f t="shared" si="6"/>
        <v>2140507.0609246115</v>
      </c>
      <c r="I51" s="78">
        <f t="shared" si="6"/>
        <v>2929459.8833680307</v>
      </c>
      <c r="J51" s="78">
        <f t="shared" si="6"/>
        <v>4169574.9476938914</v>
      </c>
      <c r="K51" s="78">
        <f t="shared" si="6"/>
        <v>6172048.8329153452</v>
      </c>
      <c r="L51" s="78">
        <f t="shared" si="6"/>
        <v>9501676.9730063826</v>
      </c>
      <c r="M51" s="78">
        <f t="shared" si="6"/>
        <v>15212637.23815744</v>
      </c>
      <c r="N51" s="78">
        <f t="shared" si="6"/>
        <v>25330402.800802909</v>
      </c>
      <c r="O51" s="78">
        <f t="shared" si="6"/>
        <v>43864483.708268836</v>
      </c>
      <c r="P51" s="78">
        <f t="shared" si="6"/>
        <v>78998216.647753954</v>
      </c>
      <c r="Q51" s="78">
        <f>Q42*$B$20</f>
        <v>147963600.9403891</v>
      </c>
      <c r="R51" s="78">
        <f t="shared" si="6"/>
        <v>288221142.92657185</v>
      </c>
      <c r="S51" s="78">
        <f t="shared" si="6"/>
        <v>583888765.68299723</v>
      </c>
      <c r="T51" s="78">
        <f t="shared" si="6"/>
        <v>1230177393.3662326</v>
      </c>
    </row>
    <row r="52" spans="1:20" ht="18.75">
      <c r="A52" s="63" t="s">
        <v>124</v>
      </c>
      <c r="B52" s="78">
        <f>SUM(B53:B56)</f>
        <v>-348177.66783000005</v>
      </c>
      <c r="C52" s="78">
        <f>SUM(C53:C56)</f>
        <v>-542798.10787653341</v>
      </c>
      <c r="D52" s="78">
        <f t="shared" ref="D52:T52" si="7">SUM(D53:D56)</f>
        <v>-551259.18774715031</v>
      </c>
      <c r="E52" s="78">
        <f t="shared" si="7"/>
        <v>-560299.63525703631</v>
      </c>
      <c r="F52" s="78">
        <f t="shared" si="7"/>
        <v>-569942.6251117622</v>
      </c>
      <c r="G52" s="78">
        <f t="shared" si="7"/>
        <v>-580212.25900512154</v>
      </c>
      <c r="H52" s="78">
        <f t="shared" si="7"/>
        <v>-591133.60269865976</v>
      </c>
      <c r="I52" s="78">
        <f t="shared" si="7"/>
        <v>-602732.72458438389</v>
      </c>
      <c r="J52" s="78">
        <f t="shared" si="7"/>
        <v>-615036.73578998155</v>
      </c>
      <c r="K52" s="78">
        <f t="shared" si="7"/>
        <v>-628073.83188824751</v>
      </c>
      <c r="L52" s="78">
        <f t="shared" si="7"/>
        <v>-641873.33627488848</v>
      </c>
      <c r="M52" s="78">
        <f t="shared" si="7"/>
        <v>-656465.74528143962</v>
      </c>
      <c r="N52" s="78">
        <f t="shared" si="7"/>
        <v>-671882.77509269724</v>
      </c>
      <c r="O52" s="78">
        <f t="shared" si="7"/>
        <v>-688157.41054084967</v>
      </c>
      <c r="P52" s="78">
        <f t="shared" si="7"/>
        <v>-705323.95585137256</v>
      </c>
      <c r="Q52" s="78">
        <f t="shared" si="7"/>
        <v>-723418.08741876076</v>
      </c>
      <c r="R52" s="78">
        <f t="shared" si="7"/>
        <v>-742476.90869328903</v>
      </c>
      <c r="S52" s="78">
        <f t="shared" si="7"/>
        <v>-762539.00726324285</v>
      </c>
      <c r="T52" s="78">
        <f t="shared" si="7"/>
        <v>-783644.51422043913</v>
      </c>
    </row>
    <row r="53" spans="1:20" ht="18.75">
      <c r="A53" s="79" t="s">
        <v>243</v>
      </c>
      <c r="B53" s="120">
        <f>-IF(B$39&lt;=$B$25,0,$B$24*(1+B$41)*$B$20)</f>
        <v>-348177.66783000005</v>
      </c>
      <c r="C53" s="120">
        <f t="shared" ref="C53:T53" si="8">-IF(C$39&lt;=$B$25,0,$B$24*(1+C$41)*$B$20)</f>
        <v>-362104.77454320004</v>
      </c>
      <c r="D53" s="120">
        <f t="shared" si="8"/>
        <v>-376588.96552492806</v>
      </c>
      <c r="E53" s="120">
        <f t="shared" si="8"/>
        <v>-391652.52414592518</v>
      </c>
      <c r="F53" s="120">
        <f t="shared" si="8"/>
        <v>-407318.6251117622</v>
      </c>
      <c r="G53" s="120">
        <f t="shared" si="8"/>
        <v>-423611.37011623266</v>
      </c>
      <c r="H53" s="120">
        <f t="shared" si="8"/>
        <v>-440555.82492088201</v>
      </c>
      <c r="I53" s="120">
        <f t="shared" si="8"/>
        <v>-458178.05791771726</v>
      </c>
      <c r="J53" s="120">
        <f t="shared" si="8"/>
        <v>-476505.18023442599</v>
      </c>
      <c r="K53" s="120">
        <f t="shared" si="8"/>
        <v>-495565.38744380302</v>
      </c>
      <c r="L53" s="120">
        <f t="shared" si="8"/>
        <v>-515388.00294155517</v>
      </c>
      <c r="M53" s="120">
        <f t="shared" si="8"/>
        <v>-536003.52305921738</v>
      </c>
      <c r="N53" s="120">
        <f t="shared" si="8"/>
        <v>-557443.66398158611</v>
      </c>
      <c r="O53" s="120">
        <f t="shared" si="8"/>
        <v>-579741.41054084967</v>
      </c>
      <c r="P53" s="120">
        <f t="shared" si="8"/>
        <v>-602931.06696248369</v>
      </c>
      <c r="Q53" s="120">
        <f t="shared" si="8"/>
        <v>-627048.309640983</v>
      </c>
      <c r="R53" s="120">
        <f t="shared" si="8"/>
        <v>-652130.24202662241</v>
      </c>
      <c r="S53" s="120">
        <f t="shared" si="8"/>
        <v>-678215.45170768735</v>
      </c>
      <c r="T53" s="120">
        <f t="shared" si="8"/>
        <v>-705344.06977599475</v>
      </c>
    </row>
    <row r="54" spans="1:20" ht="18.75">
      <c r="A54" s="79"/>
      <c r="B54" s="78">
        <v>0</v>
      </c>
      <c r="C54" s="72"/>
      <c r="D54" s="72">
        <f t="shared" ref="D54:T54" si="9">C54*1.04</f>
        <v>0</v>
      </c>
      <c r="E54" s="72">
        <f t="shared" si="9"/>
        <v>0</v>
      </c>
      <c r="F54" s="72">
        <f t="shared" si="9"/>
        <v>0</v>
      </c>
      <c r="G54" s="72">
        <f t="shared" si="9"/>
        <v>0</v>
      </c>
      <c r="H54" s="72">
        <f t="shared" si="9"/>
        <v>0</v>
      </c>
      <c r="I54" s="72">
        <f t="shared" si="9"/>
        <v>0</v>
      </c>
      <c r="J54" s="72">
        <f t="shared" si="9"/>
        <v>0</v>
      </c>
      <c r="K54" s="72">
        <f t="shared" si="9"/>
        <v>0</v>
      </c>
      <c r="L54" s="72">
        <f t="shared" si="9"/>
        <v>0</v>
      </c>
      <c r="M54" s="72">
        <f t="shared" si="9"/>
        <v>0</v>
      </c>
      <c r="N54" s="72">
        <f t="shared" si="9"/>
        <v>0</v>
      </c>
      <c r="O54" s="72">
        <f t="shared" si="9"/>
        <v>0</v>
      </c>
      <c r="P54" s="72">
        <f t="shared" si="9"/>
        <v>0</v>
      </c>
      <c r="Q54" s="72">
        <f t="shared" si="9"/>
        <v>0</v>
      </c>
      <c r="R54" s="72">
        <f t="shared" si="9"/>
        <v>0</v>
      </c>
      <c r="S54" s="72">
        <f t="shared" si="9"/>
        <v>0</v>
      </c>
      <c r="T54" s="72">
        <f t="shared" si="9"/>
        <v>0</v>
      </c>
    </row>
    <row r="55" spans="1:20" ht="18.75">
      <c r="A55" s="79" t="s">
        <v>161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</row>
    <row r="56" spans="1:20" ht="18.75">
      <c r="A56" s="79" t="s">
        <v>260</v>
      </c>
      <c r="B56" s="78">
        <v>0</v>
      </c>
      <c r="C56" s="78">
        <f>-B17*2.2/100</f>
        <v>-180693.33333333337</v>
      </c>
      <c r="D56" s="78">
        <f>-($B$17+$B$18+SUM($C$58:C58))*2.2/100</f>
        <v>-174670.22222222225</v>
      </c>
      <c r="E56" s="78">
        <f>-($B$17+$B$18+SUM($C$58:D58))*2.2/100</f>
        <v>-168647.11111111112</v>
      </c>
      <c r="F56" s="78">
        <f>-($B$17+$B$18+SUM($C$58:E58))*2.2/100</f>
        <v>-162624.00000000003</v>
      </c>
      <c r="G56" s="78">
        <f>-($B$17+$B$18+SUM($C$58:F58))*2.2/100</f>
        <v>-156600.88888888891</v>
      </c>
      <c r="H56" s="78">
        <f>-($B$17+$B$18+SUM($C$58:G58))*2.2/100</f>
        <v>-150577.77777777778</v>
      </c>
      <c r="I56" s="78">
        <f>-($B$17+$B$18+SUM($C$58:H58))*2.2/100</f>
        <v>-144554.66666666666</v>
      </c>
      <c r="J56" s="78">
        <f>-($B$17+$B$18+SUM($C$58:I58))*2.2/100</f>
        <v>-138531.55555555559</v>
      </c>
      <c r="K56" s="78">
        <f>-($B$17+$B$18+SUM($C$58:J58))*2.2/100</f>
        <v>-132508.44444444447</v>
      </c>
      <c r="L56" s="78">
        <f>-($B$17+$B$18+SUM($C$58:K58))*2.2/100</f>
        <v>-126485.33333333334</v>
      </c>
      <c r="M56" s="78">
        <f>-($B$17+$B$18+SUM($C$58:L58))*2.2/100</f>
        <v>-120462.22222222222</v>
      </c>
      <c r="N56" s="78">
        <f>-($B$17+$B$18+SUM($C$58:M58))*2.2/100</f>
        <v>-114439.11111111109</v>
      </c>
      <c r="O56" s="78">
        <f>-($B$17+$B$18+SUM($C$58:N58))*2.2/100</f>
        <v>-108415.99999999999</v>
      </c>
      <c r="P56" s="78">
        <f>-($B$17+$B$18+SUM($C$58:O58))*2.2/100</f>
        <v>-102392.88888888888</v>
      </c>
      <c r="Q56" s="78">
        <f>-($B$17+$B$18+SUM($C$58:P58))*2.2/100</f>
        <v>-96369.777777777766</v>
      </c>
      <c r="R56" s="78">
        <f>-($B$17+$B$18+SUM($C$58:Q58))*2.2/100</f>
        <v>-90346.666666666642</v>
      </c>
      <c r="S56" s="78">
        <f>-($B$17+$B$18+SUM($C$58:R58))*2.2/100</f>
        <v>-84323.555555555518</v>
      </c>
      <c r="T56" s="78">
        <f>-($B$17+$B$18+SUM($C$58:S58))*2.2/100</f>
        <v>-78300.444444444409</v>
      </c>
    </row>
    <row r="57" spans="1:20" ht="18.75">
      <c r="A57" s="80" t="s">
        <v>261</v>
      </c>
      <c r="B57" s="77">
        <f>B51+B52</f>
        <v>394142.82216999994</v>
      </c>
      <c r="C57" s="77">
        <f t="shared" ref="C57:T57" si="10">C51+C52</f>
        <v>260103.45424056274</v>
      </c>
      <c r="D57" s="77">
        <f t="shared" si="10"/>
        <v>351904.55920543091</v>
      </c>
      <c r="E57" s="77">
        <f t="shared" si="10"/>
        <v>496284.36456096533</v>
      </c>
      <c r="F57" s="77">
        <f t="shared" si="10"/>
        <v>715565.72543457616</v>
      </c>
      <c r="G57" s="77">
        <f t="shared" si="10"/>
        <v>1046381.545551241</v>
      </c>
      <c r="H57" s="77">
        <f t="shared" si="10"/>
        <v>1549373.4582259518</v>
      </c>
      <c r="I57" s="77">
        <f t="shared" si="10"/>
        <v>2326727.1587836468</v>
      </c>
      <c r="J57" s="77">
        <f t="shared" si="10"/>
        <v>3554538.2119039097</v>
      </c>
      <c r="K57" s="77">
        <f t="shared" si="10"/>
        <v>5543975.0010270979</v>
      </c>
      <c r="L57" s="77">
        <f t="shared" si="10"/>
        <v>8859803.6367314942</v>
      </c>
      <c r="M57" s="77">
        <f t="shared" si="10"/>
        <v>14556171.492876001</v>
      </c>
      <c r="N57" s="77">
        <f t="shared" si="10"/>
        <v>24658520.02571021</v>
      </c>
      <c r="O57" s="77">
        <f t="shared" si="10"/>
        <v>43176326.297727987</v>
      </c>
      <c r="P57" s="77">
        <f t="shared" si="10"/>
        <v>78292892.691902578</v>
      </c>
      <c r="Q57" s="77">
        <f t="shared" si="10"/>
        <v>147240182.85297033</v>
      </c>
      <c r="R57" s="77">
        <f t="shared" si="10"/>
        <v>287478666.01787853</v>
      </c>
      <c r="S57" s="77">
        <f t="shared" si="10"/>
        <v>583126226.67573404</v>
      </c>
      <c r="T57" s="77">
        <f t="shared" si="10"/>
        <v>1229393748.8520122</v>
      </c>
    </row>
    <row r="58" spans="1:20" ht="18.75">
      <c r="A58" s="79" t="s">
        <v>41</v>
      </c>
      <c r="B58" s="78">
        <f>-(B17+B18)*B20/B19</f>
        <v>-273777.77777777775</v>
      </c>
      <c r="C58" s="78">
        <f>B58</f>
        <v>-273777.77777777775</v>
      </c>
      <c r="D58" s="78">
        <f t="shared" ref="D58:P58" si="11">C58</f>
        <v>-273777.77777777775</v>
      </c>
      <c r="E58" s="78">
        <f t="shared" si="11"/>
        <v>-273777.77777777775</v>
      </c>
      <c r="F58" s="78">
        <f t="shared" si="11"/>
        <v>-273777.77777777775</v>
      </c>
      <c r="G58" s="78">
        <f t="shared" si="11"/>
        <v>-273777.77777777775</v>
      </c>
      <c r="H58" s="78">
        <f t="shared" si="11"/>
        <v>-273777.77777777775</v>
      </c>
      <c r="I58" s="78">
        <f t="shared" si="11"/>
        <v>-273777.77777777775</v>
      </c>
      <c r="J58" s="78">
        <f t="shared" si="11"/>
        <v>-273777.77777777775</v>
      </c>
      <c r="K58" s="78">
        <f t="shared" si="11"/>
        <v>-273777.77777777775</v>
      </c>
      <c r="L58" s="78">
        <f t="shared" si="11"/>
        <v>-273777.77777777775</v>
      </c>
      <c r="M58" s="78">
        <f t="shared" si="11"/>
        <v>-273777.77777777775</v>
      </c>
      <c r="N58" s="78">
        <f t="shared" si="11"/>
        <v>-273777.77777777775</v>
      </c>
      <c r="O58" s="78">
        <f t="shared" si="11"/>
        <v>-273777.77777777775</v>
      </c>
      <c r="P58" s="78">
        <f t="shared" si="11"/>
        <v>-273777.77777777775</v>
      </c>
      <c r="Q58" s="78">
        <f t="shared" ref="Q58" si="12">P58</f>
        <v>-273777.77777777775</v>
      </c>
      <c r="R58" s="78">
        <f t="shared" ref="R58" si="13">Q58</f>
        <v>-273777.77777777775</v>
      </c>
      <c r="S58" s="78">
        <f t="shared" ref="S58" si="14">R58</f>
        <v>-273777.77777777775</v>
      </c>
      <c r="T58" s="78">
        <f t="shared" ref="T58" si="15">S58</f>
        <v>-273777.77777777775</v>
      </c>
    </row>
    <row r="59" spans="1:20" ht="18.75">
      <c r="A59" s="80" t="s">
        <v>262</v>
      </c>
      <c r="B59" s="77">
        <f>B58+B57</f>
        <v>120365.04439222219</v>
      </c>
      <c r="C59" s="77">
        <f>C58+C57</f>
        <v>-13674.323537215008</v>
      </c>
      <c r="D59" s="77">
        <f>D58+D57</f>
        <v>78126.781427653157</v>
      </c>
      <c r="E59" s="77">
        <f>E57+E58</f>
        <v>222506.58678318758</v>
      </c>
      <c r="F59" s="77">
        <f>F57+F58</f>
        <v>441787.94765679841</v>
      </c>
      <c r="G59" s="77">
        <f t="shared" ref="G59:H59" si="16">G57+G58</f>
        <v>772603.76777346327</v>
      </c>
      <c r="H59" s="77">
        <f t="shared" si="16"/>
        <v>1275595.680448174</v>
      </c>
      <c r="I59" s="77">
        <f>I57+I58</f>
        <v>2052949.381005869</v>
      </c>
      <c r="J59" s="77">
        <f t="shared" ref="J59:T59" si="17">J57+J58</f>
        <v>3280760.4341261322</v>
      </c>
      <c r="K59" s="77">
        <f t="shared" si="17"/>
        <v>5270197.2232493199</v>
      </c>
      <c r="L59" s="77">
        <f t="shared" si="17"/>
        <v>8586025.8589537162</v>
      </c>
      <c r="M59" s="77">
        <f t="shared" si="17"/>
        <v>14282393.715098223</v>
      </c>
      <c r="N59" s="77">
        <f t="shared" si="17"/>
        <v>24384742.247932434</v>
      </c>
      <c r="O59" s="77">
        <f t="shared" si="17"/>
        <v>42902548.519950211</v>
      </c>
      <c r="P59" s="77">
        <f t="shared" si="17"/>
        <v>78019114.914124802</v>
      </c>
      <c r="Q59" s="77">
        <f t="shared" si="17"/>
        <v>146966405.07519254</v>
      </c>
      <c r="R59" s="77">
        <f t="shared" si="17"/>
        <v>287204888.24010074</v>
      </c>
      <c r="S59" s="77">
        <f t="shared" si="17"/>
        <v>582852448.89795625</v>
      </c>
      <c r="T59" s="77">
        <f t="shared" si="17"/>
        <v>1229119971.0742345</v>
      </c>
    </row>
    <row r="60" spans="1:20" ht="18.75">
      <c r="A60" s="79" t="s">
        <v>161</v>
      </c>
      <c r="B60" s="78">
        <v>0</v>
      </c>
      <c r="C60" s="78">
        <f>-C47</f>
        <v>0</v>
      </c>
      <c r="D60" s="78">
        <f>-D47</f>
        <v>0</v>
      </c>
      <c r="E60" s="78">
        <f>-E47</f>
        <v>0</v>
      </c>
      <c r="F60" s="78">
        <f>-F47</f>
        <v>0</v>
      </c>
      <c r="G60" s="78">
        <f>-G47</f>
        <v>0</v>
      </c>
      <c r="H60" s="78">
        <f t="shared" ref="H60:T60" si="18">-H48</f>
        <v>0</v>
      </c>
      <c r="I60" s="78">
        <f t="shared" si="18"/>
        <v>0</v>
      </c>
      <c r="J60" s="78">
        <f t="shared" si="18"/>
        <v>0</v>
      </c>
      <c r="K60" s="78">
        <f t="shared" si="18"/>
        <v>0</v>
      </c>
      <c r="L60" s="78">
        <f t="shared" si="18"/>
        <v>0</v>
      </c>
      <c r="M60" s="78">
        <f t="shared" si="18"/>
        <v>0</v>
      </c>
      <c r="N60" s="78">
        <f t="shared" si="18"/>
        <v>0</v>
      </c>
      <c r="O60" s="78">
        <f t="shared" si="18"/>
        <v>0</v>
      </c>
      <c r="P60" s="78">
        <f t="shared" si="18"/>
        <v>0</v>
      </c>
      <c r="Q60" s="78">
        <f t="shared" si="18"/>
        <v>0</v>
      </c>
      <c r="R60" s="78">
        <f t="shared" si="18"/>
        <v>0</v>
      </c>
      <c r="S60" s="78">
        <f t="shared" si="18"/>
        <v>0</v>
      </c>
      <c r="T60" s="78">
        <f t="shared" si="18"/>
        <v>0</v>
      </c>
    </row>
    <row r="61" spans="1:20" ht="18.75">
      <c r="A61" s="80" t="s">
        <v>149</v>
      </c>
      <c r="B61" s="77">
        <f>B59+B60</f>
        <v>120365.04439222219</v>
      </c>
      <c r="C61" s="77">
        <f>C59+C60</f>
        <v>-13674.323537215008</v>
      </c>
      <c r="D61" s="77">
        <f t="shared" ref="D61:T61" si="19">D59+D60</f>
        <v>78126.781427653157</v>
      </c>
      <c r="E61" s="77">
        <f t="shared" si="19"/>
        <v>222506.58678318758</v>
      </c>
      <c r="F61" s="77">
        <f t="shared" si="19"/>
        <v>441787.94765679841</v>
      </c>
      <c r="G61" s="77">
        <f t="shared" si="19"/>
        <v>772603.76777346327</v>
      </c>
      <c r="H61" s="77">
        <f t="shared" si="19"/>
        <v>1275595.680448174</v>
      </c>
      <c r="I61" s="77">
        <f t="shared" si="19"/>
        <v>2052949.381005869</v>
      </c>
      <c r="J61" s="77">
        <f t="shared" si="19"/>
        <v>3280760.4341261322</v>
      </c>
      <c r="K61" s="77">
        <f t="shared" si="19"/>
        <v>5270197.2232493199</v>
      </c>
      <c r="L61" s="77">
        <f t="shared" si="19"/>
        <v>8586025.8589537162</v>
      </c>
      <c r="M61" s="77">
        <f t="shared" si="19"/>
        <v>14282393.715098223</v>
      </c>
      <c r="N61" s="77">
        <f t="shared" si="19"/>
        <v>24384742.247932434</v>
      </c>
      <c r="O61" s="77">
        <f t="shared" si="19"/>
        <v>42902548.519950211</v>
      </c>
      <c r="P61" s="77">
        <f t="shared" si="19"/>
        <v>78019114.914124802</v>
      </c>
      <c r="Q61" s="77">
        <f t="shared" si="19"/>
        <v>146966405.07519254</v>
      </c>
      <c r="R61" s="77">
        <f t="shared" si="19"/>
        <v>287204888.24010074</v>
      </c>
      <c r="S61" s="77">
        <f t="shared" si="19"/>
        <v>582852448.89795625</v>
      </c>
      <c r="T61" s="77">
        <f t="shared" si="19"/>
        <v>1229119971.0742345</v>
      </c>
    </row>
    <row r="62" spans="1:20" ht="18.75">
      <c r="A62" s="79" t="s">
        <v>113</v>
      </c>
      <c r="B62" s="120">
        <f>-B61*$B$28</f>
        <v>-24073.008878444438</v>
      </c>
      <c r="C62" s="120">
        <f t="shared" ref="C62:T62" si="20">-C61*$B$28</f>
        <v>2734.8647074430019</v>
      </c>
      <c r="D62" s="120">
        <f t="shared" si="20"/>
        <v>-15625.356285530632</v>
      </c>
      <c r="E62" s="120">
        <f t="shared" si="20"/>
        <v>-44501.317356637519</v>
      </c>
      <c r="F62" s="120">
        <f t="shared" si="20"/>
        <v>-88357.589531359685</v>
      </c>
      <c r="G62" s="120">
        <f t="shared" si="20"/>
        <v>-154520.75355469267</v>
      </c>
      <c r="H62" s="120">
        <f t="shared" si="20"/>
        <v>-255119.13608963482</v>
      </c>
      <c r="I62" s="120">
        <f t="shared" si="20"/>
        <v>-410589.87620117381</v>
      </c>
      <c r="J62" s="120">
        <f t="shared" si="20"/>
        <v>-656152.08682522643</v>
      </c>
      <c r="K62" s="120">
        <f t="shared" si="20"/>
        <v>-1054039.444649864</v>
      </c>
      <c r="L62" s="120">
        <f t="shared" si="20"/>
        <v>-1717205.1717907432</v>
      </c>
      <c r="M62" s="120">
        <f t="shared" si="20"/>
        <v>-2856478.7430196446</v>
      </c>
      <c r="N62" s="120">
        <f t="shared" si="20"/>
        <v>-4876948.4495864874</v>
      </c>
      <c r="O62" s="120">
        <f t="shared" si="20"/>
        <v>-8580509.7039900422</v>
      </c>
      <c r="P62" s="120">
        <f t="shared" si="20"/>
        <v>-15603822.982824961</v>
      </c>
      <c r="Q62" s="120">
        <f t="shared" si="20"/>
        <v>-29393281.015038509</v>
      </c>
      <c r="R62" s="120">
        <f t="shared" si="20"/>
        <v>-57440977.648020148</v>
      </c>
      <c r="S62" s="120">
        <f t="shared" si="20"/>
        <v>-116570489.77959126</v>
      </c>
      <c r="T62" s="120">
        <f t="shared" si="20"/>
        <v>-245823994.21484691</v>
      </c>
    </row>
    <row r="63" spans="1:20" ht="19.5" thickBot="1">
      <c r="A63" s="81" t="s">
        <v>202</v>
      </c>
      <c r="B63" s="82">
        <f>B61+B62</f>
        <v>96292.035513777751</v>
      </c>
      <c r="C63" s="82">
        <f>C61+C62-C58</f>
        <v>262838.31894800573</v>
      </c>
      <c r="D63" s="82">
        <f t="shared" ref="D63:T63" si="21">D61+D62-D58</f>
        <v>336279.2029199003</v>
      </c>
      <c r="E63" s="82">
        <f t="shared" si="21"/>
        <v>451783.04720432783</v>
      </c>
      <c r="F63" s="82">
        <f t="shared" si="21"/>
        <v>627208.13590321643</v>
      </c>
      <c r="G63" s="82">
        <f t="shared" si="21"/>
        <v>891860.79199654842</v>
      </c>
      <c r="H63" s="82">
        <f t="shared" si="21"/>
        <v>1294254.3221363169</v>
      </c>
      <c r="I63" s="82">
        <f t="shared" si="21"/>
        <v>1916137.282582473</v>
      </c>
      <c r="J63" s="82">
        <f t="shared" si="21"/>
        <v>2898386.1250786837</v>
      </c>
      <c r="K63" s="82">
        <f t="shared" si="21"/>
        <v>4489935.5563772339</v>
      </c>
      <c r="L63" s="82">
        <f t="shared" si="21"/>
        <v>7142598.464940751</v>
      </c>
      <c r="M63" s="82">
        <f t="shared" si="21"/>
        <v>11699692.749856357</v>
      </c>
      <c r="N63" s="82">
        <f t="shared" si="21"/>
        <v>19781571.576123722</v>
      </c>
      <c r="O63" s="82">
        <f t="shared" si="21"/>
        <v>34595816.593737945</v>
      </c>
      <c r="P63" s="82">
        <f t="shared" si="21"/>
        <v>62689069.709077619</v>
      </c>
      <c r="Q63" s="82">
        <f t="shared" si="21"/>
        <v>117846901.83793181</v>
      </c>
      <c r="R63" s="82">
        <f t="shared" si="21"/>
        <v>230037688.36985838</v>
      </c>
      <c r="S63" s="82">
        <f t="shared" si="21"/>
        <v>466555736.89614278</v>
      </c>
      <c r="T63" s="82">
        <f t="shared" si="21"/>
        <v>983569754.63716543</v>
      </c>
    </row>
    <row r="64" spans="1:20" ht="19.5" thickBot="1">
      <c r="A64" s="29"/>
      <c r="B64" s="83">
        <v>0</v>
      </c>
      <c r="C64" s="83">
        <v>1</v>
      </c>
      <c r="D64" s="83">
        <v>2</v>
      </c>
      <c r="E64" s="83">
        <f>D64+1</f>
        <v>3</v>
      </c>
      <c r="F64" s="83">
        <f t="shared" ref="F64:T65" si="22">E64+1</f>
        <v>4</v>
      </c>
      <c r="G64" s="83">
        <f t="shared" si="22"/>
        <v>5</v>
      </c>
      <c r="H64" s="83">
        <f t="shared" si="22"/>
        <v>6</v>
      </c>
      <c r="I64" s="83">
        <f t="shared" si="22"/>
        <v>7</v>
      </c>
      <c r="J64" s="83">
        <f t="shared" si="22"/>
        <v>8</v>
      </c>
      <c r="K64" s="83">
        <f t="shared" si="22"/>
        <v>9</v>
      </c>
      <c r="L64" s="83">
        <f t="shared" si="22"/>
        <v>10</v>
      </c>
      <c r="M64" s="83">
        <f t="shared" si="22"/>
        <v>11</v>
      </c>
      <c r="N64" s="83">
        <f t="shared" si="22"/>
        <v>12</v>
      </c>
      <c r="O64" s="83">
        <f t="shared" si="22"/>
        <v>13</v>
      </c>
      <c r="P64" s="83">
        <f t="shared" si="22"/>
        <v>14</v>
      </c>
      <c r="Q64" s="83">
        <f t="shared" si="22"/>
        <v>15</v>
      </c>
      <c r="R64" s="83">
        <f t="shared" si="22"/>
        <v>16</v>
      </c>
      <c r="S64" s="83">
        <f t="shared" si="22"/>
        <v>17</v>
      </c>
      <c r="T64" s="83">
        <f t="shared" si="22"/>
        <v>18</v>
      </c>
    </row>
    <row r="65" spans="1:20" ht="62.25" customHeight="1">
      <c r="A65" s="68" t="s">
        <v>272</v>
      </c>
      <c r="B65" s="60" t="str">
        <f>B50</f>
        <v>год окончания 
строительства объекта 2025</v>
      </c>
      <c r="C65" s="60">
        <f>C50</f>
        <v>2026</v>
      </c>
      <c r="D65" s="62">
        <f>C65+1</f>
        <v>2027</v>
      </c>
      <c r="E65" s="62">
        <f t="shared" ref="E65:I65" si="23">D65+1</f>
        <v>2028</v>
      </c>
      <c r="F65" s="62">
        <f t="shared" si="23"/>
        <v>2029</v>
      </c>
      <c r="G65" s="62">
        <f t="shared" si="23"/>
        <v>2030</v>
      </c>
      <c r="H65" s="62">
        <f t="shared" si="23"/>
        <v>2031</v>
      </c>
      <c r="I65" s="62">
        <f t="shared" si="23"/>
        <v>2032</v>
      </c>
      <c r="J65" s="62">
        <f t="shared" si="22"/>
        <v>2033</v>
      </c>
      <c r="K65" s="62">
        <f t="shared" si="22"/>
        <v>2034</v>
      </c>
      <c r="L65" s="62">
        <f t="shared" si="22"/>
        <v>2035</v>
      </c>
      <c r="M65" s="62">
        <f t="shared" si="22"/>
        <v>2036</v>
      </c>
      <c r="N65" s="62">
        <f t="shared" si="22"/>
        <v>2037</v>
      </c>
      <c r="O65" s="62">
        <f t="shared" si="22"/>
        <v>2038</v>
      </c>
      <c r="P65" s="62">
        <f t="shared" si="22"/>
        <v>2039</v>
      </c>
      <c r="Q65" s="62">
        <f t="shared" si="22"/>
        <v>2040</v>
      </c>
      <c r="R65" s="62">
        <f t="shared" si="22"/>
        <v>2041</v>
      </c>
      <c r="S65" s="62">
        <f t="shared" si="22"/>
        <v>2042</v>
      </c>
      <c r="T65" s="62">
        <f t="shared" si="22"/>
        <v>2043</v>
      </c>
    </row>
    <row r="66" spans="1:20" ht="18.75">
      <c r="A66" s="76" t="s">
        <v>262</v>
      </c>
      <c r="B66" s="77">
        <f>B59</f>
        <v>120365.04439222219</v>
      </c>
      <c r="C66" s="77">
        <f>C59</f>
        <v>-13674.323537215008</v>
      </c>
      <c r="D66" s="77">
        <f t="shared" ref="D66:T66" si="24">D59</f>
        <v>78126.781427653157</v>
      </c>
      <c r="E66" s="77">
        <f t="shared" si="24"/>
        <v>222506.58678318758</v>
      </c>
      <c r="F66" s="77">
        <f t="shared" si="24"/>
        <v>441787.94765679841</v>
      </c>
      <c r="G66" s="77">
        <f t="shared" si="24"/>
        <v>772603.76777346327</v>
      </c>
      <c r="H66" s="77">
        <f t="shared" si="24"/>
        <v>1275595.680448174</v>
      </c>
      <c r="I66" s="77">
        <f t="shared" si="24"/>
        <v>2052949.381005869</v>
      </c>
      <c r="J66" s="77">
        <f t="shared" si="24"/>
        <v>3280760.4341261322</v>
      </c>
      <c r="K66" s="77">
        <f t="shared" si="24"/>
        <v>5270197.2232493199</v>
      </c>
      <c r="L66" s="77">
        <f t="shared" si="24"/>
        <v>8586025.8589537162</v>
      </c>
      <c r="M66" s="77">
        <f t="shared" si="24"/>
        <v>14282393.715098223</v>
      </c>
      <c r="N66" s="77">
        <f t="shared" si="24"/>
        <v>24384742.247932434</v>
      </c>
      <c r="O66" s="77">
        <f t="shared" si="24"/>
        <v>42902548.519950211</v>
      </c>
      <c r="P66" s="77">
        <f t="shared" si="24"/>
        <v>78019114.914124802</v>
      </c>
      <c r="Q66" s="77">
        <f t="shared" si="24"/>
        <v>146966405.07519254</v>
      </c>
      <c r="R66" s="77">
        <f t="shared" si="24"/>
        <v>287204888.24010074</v>
      </c>
      <c r="S66" s="77">
        <f t="shared" si="24"/>
        <v>582852448.89795625</v>
      </c>
      <c r="T66" s="77">
        <f t="shared" si="24"/>
        <v>1229119971.0742345</v>
      </c>
    </row>
    <row r="67" spans="1:20" ht="18.75">
      <c r="A67" s="79" t="s">
        <v>41</v>
      </c>
      <c r="B67" s="78">
        <f>-B58</f>
        <v>273777.77777777775</v>
      </c>
      <c r="C67" s="78">
        <f>-C58</f>
        <v>273777.77777777775</v>
      </c>
      <c r="D67" s="78">
        <f t="shared" ref="D67:T67" si="25">-D58</f>
        <v>273777.77777777775</v>
      </c>
      <c r="E67" s="78">
        <f t="shared" si="25"/>
        <v>273777.77777777775</v>
      </c>
      <c r="F67" s="78">
        <f t="shared" si="25"/>
        <v>273777.77777777775</v>
      </c>
      <c r="G67" s="78">
        <f t="shared" si="25"/>
        <v>273777.77777777775</v>
      </c>
      <c r="H67" s="78">
        <f t="shared" si="25"/>
        <v>273777.77777777775</v>
      </c>
      <c r="I67" s="78">
        <f t="shared" si="25"/>
        <v>273777.77777777775</v>
      </c>
      <c r="J67" s="78">
        <f t="shared" si="25"/>
        <v>273777.77777777775</v>
      </c>
      <c r="K67" s="78">
        <f t="shared" si="25"/>
        <v>273777.77777777775</v>
      </c>
      <c r="L67" s="78">
        <f t="shared" si="25"/>
        <v>273777.77777777775</v>
      </c>
      <c r="M67" s="78">
        <f t="shared" si="25"/>
        <v>273777.77777777775</v>
      </c>
      <c r="N67" s="78">
        <f t="shared" si="25"/>
        <v>273777.77777777775</v>
      </c>
      <c r="O67" s="78">
        <f t="shared" si="25"/>
        <v>273777.77777777775</v>
      </c>
      <c r="P67" s="78">
        <f t="shared" si="25"/>
        <v>273777.77777777775</v>
      </c>
      <c r="Q67" s="78">
        <f t="shared" si="25"/>
        <v>273777.77777777775</v>
      </c>
      <c r="R67" s="78">
        <f t="shared" si="25"/>
        <v>273777.77777777775</v>
      </c>
      <c r="S67" s="78">
        <f t="shared" si="25"/>
        <v>273777.77777777775</v>
      </c>
      <c r="T67" s="78">
        <f t="shared" si="25"/>
        <v>273777.77777777775</v>
      </c>
    </row>
    <row r="68" spans="1:20" ht="18.75">
      <c r="A68" s="79" t="s">
        <v>161</v>
      </c>
      <c r="B68" s="78">
        <f>B60</f>
        <v>0</v>
      </c>
      <c r="C68" s="78">
        <f t="shared" ref="C68:T68" si="26">C60</f>
        <v>0</v>
      </c>
      <c r="D68" s="78">
        <f t="shared" si="26"/>
        <v>0</v>
      </c>
      <c r="E68" s="78">
        <f t="shared" si="26"/>
        <v>0</v>
      </c>
      <c r="F68" s="78">
        <f t="shared" si="26"/>
        <v>0</v>
      </c>
      <c r="G68" s="78">
        <f t="shared" si="26"/>
        <v>0</v>
      </c>
      <c r="H68" s="78">
        <f t="shared" si="26"/>
        <v>0</v>
      </c>
      <c r="I68" s="78">
        <f t="shared" si="26"/>
        <v>0</v>
      </c>
      <c r="J68" s="78">
        <f t="shared" si="26"/>
        <v>0</v>
      </c>
      <c r="K68" s="78">
        <f t="shared" si="26"/>
        <v>0</v>
      </c>
      <c r="L68" s="78">
        <f t="shared" si="26"/>
        <v>0</v>
      </c>
      <c r="M68" s="78">
        <f t="shared" si="26"/>
        <v>0</v>
      </c>
      <c r="N68" s="78">
        <f t="shared" si="26"/>
        <v>0</v>
      </c>
      <c r="O68" s="78">
        <f t="shared" si="26"/>
        <v>0</v>
      </c>
      <c r="P68" s="78">
        <f t="shared" si="26"/>
        <v>0</v>
      </c>
      <c r="Q68" s="78">
        <f t="shared" si="26"/>
        <v>0</v>
      </c>
      <c r="R68" s="78">
        <f t="shared" si="26"/>
        <v>0</v>
      </c>
      <c r="S68" s="78">
        <f t="shared" si="26"/>
        <v>0</v>
      </c>
      <c r="T68" s="78">
        <f t="shared" si="26"/>
        <v>0</v>
      </c>
    </row>
    <row r="69" spans="1:20" ht="18.75">
      <c r="A69" s="79" t="s">
        <v>113</v>
      </c>
      <c r="B69" s="78">
        <f>B62</f>
        <v>-24073.008878444438</v>
      </c>
      <c r="C69" s="78">
        <f>C62</f>
        <v>2734.8647074430019</v>
      </c>
      <c r="D69" s="78">
        <f t="shared" ref="D69:T69" si="27">D62</f>
        <v>-15625.356285530632</v>
      </c>
      <c r="E69" s="78">
        <f t="shared" si="27"/>
        <v>-44501.317356637519</v>
      </c>
      <c r="F69" s="78">
        <f t="shared" si="27"/>
        <v>-88357.589531359685</v>
      </c>
      <c r="G69" s="78">
        <f t="shared" si="27"/>
        <v>-154520.75355469267</v>
      </c>
      <c r="H69" s="78">
        <f t="shared" si="27"/>
        <v>-255119.13608963482</v>
      </c>
      <c r="I69" s="78">
        <f t="shared" si="27"/>
        <v>-410589.87620117381</v>
      </c>
      <c r="J69" s="78">
        <f t="shared" si="27"/>
        <v>-656152.08682522643</v>
      </c>
      <c r="K69" s="78">
        <f t="shared" si="27"/>
        <v>-1054039.444649864</v>
      </c>
      <c r="L69" s="78">
        <f t="shared" si="27"/>
        <v>-1717205.1717907432</v>
      </c>
      <c r="M69" s="78">
        <f t="shared" si="27"/>
        <v>-2856478.7430196446</v>
      </c>
      <c r="N69" s="78">
        <f t="shared" si="27"/>
        <v>-4876948.4495864874</v>
      </c>
      <c r="O69" s="78">
        <f t="shared" si="27"/>
        <v>-8580509.7039900422</v>
      </c>
      <c r="P69" s="78">
        <f t="shared" si="27"/>
        <v>-15603822.982824961</v>
      </c>
      <c r="Q69" s="78">
        <f t="shared" si="27"/>
        <v>-29393281.015038509</v>
      </c>
      <c r="R69" s="78">
        <f t="shared" si="27"/>
        <v>-57440977.648020148</v>
      </c>
      <c r="S69" s="78">
        <f t="shared" si="27"/>
        <v>-116570489.77959126</v>
      </c>
      <c r="T69" s="78">
        <f t="shared" si="27"/>
        <v>-245823994.21484691</v>
      </c>
    </row>
    <row r="70" spans="1:20" ht="18.75">
      <c r="A70" s="79" t="s">
        <v>94</v>
      </c>
      <c r="B70" s="78">
        <f>IF((SUM($B$51:B51)+SUM($B$53:B55)+SUM($B$72:B72))&lt;0,(SUM($B$51:B51)+SUM($B$53:B55)+SUM($B$72:B72))*0.2,0)</f>
        <v>-1563838.1022326667</v>
      </c>
      <c r="C70" s="78">
        <f>IF((SUM($B$51:C51)+SUM($B$53:C55)+SUM($B$72:C72))&lt;0,(SUM($B$51:C51)+SUM($B$53:C55)+SUM($B$72:C72))*0.2,0)</f>
        <v>-1475678.7447178876</v>
      </c>
      <c r="D70" s="78">
        <f>IF((SUM($B$51:D51)+SUM($B$53:D55)+SUM($B$72:D72))&lt;0,(SUM($B$51:D51)+SUM($B$53:D55)+SUM($B$72:D72))*0.2,0)</f>
        <v>-1370363.7884323569</v>
      </c>
      <c r="E70" s="78">
        <f>IF((SUM($B$51:E51)+SUM($B$53:E55)+SUM($B$72:E72))&lt;0,(SUM($B$51:E51)+SUM($B$53:E55)+SUM($B$72:E72))*0.2,0)</f>
        <v>-1237377.4932979415</v>
      </c>
      <c r="F70" s="78">
        <f>IF((SUM($B$51:F51)+SUM($B$53:F55)+SUM($B$72:F72))&lt;0,(SUM($B$51:F51)+SUM($B$53:F55)+SUM($B$72:F72))*0.2,0)</f>
        <v>-1061739.5482110262</v>
      </c>
      <c r="G70" s="78">
        <f>IF((SUM($B$51:G51)+SUM($B$53:G55)+SUM($B$72:G72))&lt;0,(SUM($B$51:G51)+SUM($B$53:G55)+SUM($B$72:G72))*0.2,0)</f>
        <v>-821143.06132300012</v>
      </c>
      <c r="H70" s="78">
        <f>IF((SUM($B$51:H51)+SUM($B$53:H55)+SUM($B$72:H72))&lt;0,(SUM($B$51:H51)+SUM($B$53:H55)+SUM($B$72:H72))*0.2,0)</f>
        <v>-481152.81412225426</v>
      </c>
      <c r="I70" s="78">
        <f>IF((SUM($B$51:I51)+SUM($B$53:I55)+SUM($B$72:I72))&lt;0,(SUM($B$51:I51)+SUM($B$53:I55)+SUM($B$72:I72))*0.2,0)</f>
        <v>0</v>
      </c>
      <c r="J70" s="78">
        <f>IF((SUM($B$51:J51)+SUM($B$53:J55)+SUM($B$72:J72))&lt;0,(SUM($B$51:J51)+SUM($B$53:J55)+SUM($B$72:J72))*0.2,0)</f>
        <v>0</v>
      </c>
      <c r="K70" s="78">
        <f>IF((SUM($B$51:K51)+SUM($B$53:K55)+SUM($B$72:K72))&lt;0,(SUM($B$51:K51)+SUM($B$53:K55)+SUM($B$72:K72))*0.2,0)</f>
        <v>0</v>
      </c>
      <c r="L70" s="78">
        <f>IF((SUM($B$51:L51)+SUM($B$53:L55)+SUM($B$72:L72))&lt;0,(SUM($B$51:L51)+SUM($B$53:L55)+SUM($B$72:L72))*0.2,0)</f>
        <v>0</v>
      </c>
      <c r="M70" s="78">
        <f>IF((SUM($B$51:M51)+SUM($B$53:M55)+SUM($B$72:M72))&lt;0,(SUM($B$51:M51)+SUM($B$53:M55)+SUM($B$72:M72))*0.2,0)</f>
        <v>0</v>
      </c>
      <c r="N70" s="78">
        <f>IF((SUM($B$51:N51)+SUM($B$53:N55)+SUM($B$72:N72))&lt;0,(SUM($B$51:N51)+SUM($B$53:N55)+SUM($B$72:N72))*0.2,0)</f>
        <v>0</v>
      </c>
      <c r="O70" s="78">
        <f>IF((SUM($B$51:O51)+SUM($B$53:O55)+SUM($B$72:O72))&lt;0,(SUM($B$51:O51)+SUM($B$53:O55)+SUM($B$72:O72))*0.2,0)</f>
        <v>0</v>
      </c>
      <c r="P70" s="78">
        <f>IF((SUM($B$51:P51)+SUM($B$53:P55)+SUM($B$72:P72))&lt;0,(SUM($B$51:P51)+SUM($B$53:P55)+SUM($B$72:P72))*0.2,0)</f>
        <v>0</v>
      </c>
      <c r="Q70" s="78">
        <f>IF((SUM($B$51:Q51)+SUM($B$53:Q55)+SUM($B$72:Q72))&lt;0,(SUM($B$51:Q51)+SUM($B$53:Q55)+SUM($B$72:Q72))*0.2,0)</f>
        <v>0</v>
      </c>
      <c r="R70" s="78">
        <f>IF((SUM($B$51:R51)+SUM($B$53:R55)+SUM($B$72:R72))&lt;0,(SUM($B$51:R51)+SUM($B$53:R55)+SUM($B$72:R72))*0.2,0)</f>
        <v>0</v>
      </c>
      <c r="S70" s="78">
        <f>IF((SUM($B$51:S51)+SUM($B$53:S55)+SUM($B$72:S72))&lt;0,(SUM($B$51:S51)+SUM($B$53:S55)+SUM($B$72:S72))*0.2,0)</f>
        <v>0</v>
      </c>
      <c r="T70" s="78">
        <f>IF((SUM($B$51:T51)+SUM($B$53:T55)+SUM($B$72:T72))&lt;0,(SUM($B$51:T51)+SUM($B$53:T55)+SUM($B$72:T72))*0.2,0)</f>
        <v>0</v>
      </c>
    </row>
    <row r="71" spans="1:20" ht="18.75">
      <c r="A71" s="79" t="s">
        <v>251</v>
      </c>
      <c r="B71" s="78">
        <f>-B51*(B31)</f>
        <v>-74232.048999999999</v>
      </c>
      <c r="C71" s="78">
        <f t="shared" ref="C71:T71" si="28">-(C51-B51)*$B$31</f>
        <v>-6058.1072117096164</v>
      </c>
      <c r="D71" s="78">
        <f t="shared" si="28"/>
        <v>-10026.218483548508</v>
      </c>
      <c r="E71" s="78">
        <f t="shared" si="28"/>
        <v>-15342.025286542043</v>
      </c>
      <c r="F71" s="78">
        <f t="shared" si="28"/>
        <v>-22892.435072833672</v>
      </c>
      <c r="G71" s="78">
        <f t="shared" si="28"/>
        <v>-34108.545401002419</v>
      </c>
      <c r="H71" s="78">
        <f t="shared" si="28"/>
        <v>-51391.325636824899</v>
      </c>
      <c r="I71" s="78">
        <f t="shared" si="28"/>
        <v>-78895.282244341914</v>
      </c>
      <c r="J71" s="78">
        <f t="shared" si="28"/>
        <v>-124011.50643258607</v>
      </c>
      <c r="K71" s="78">
        <f t="shared" si="28"/>
        <v>-200247.3885221454</v>
      </c>
      <c r="L71" s="78">
        <f t="shared" si="28"/>
        <v>-332962.81400910375</v>
      </c>
      <c r="M71" s="78">
        <f t="shared" si="28"/>
        <v>-571096.02651510574</v>
      </c>
      <c r="N71" s="78">
        <f t="shared" si="28"/>
        <v>-1011776.5562645469</v>
      </c>
      <c r="O71" s="78">
        <f t="shared" si="28"/>
        <v>-1853408.0907465927</v>
      </c>
      <c r="P71" s="78">
        <f t="shared" si="28"/>
        <v>-3513373.2939485121</v>
      </c>
      <c r="Q71" s="78">
        <f t="shared" si="28"/>
        <v>-6896538.4292635145</v>
      </c>
      <c r="R71" s="78">
        <f t="shared" si="28"/>
        <v>-14025754.198618276</v>
      </c>
      <c r="S71" s="78">
        <f t="shared" si="28"/>
        <v>-29566762.27564254</v>
      </c>
      <c r="T71" s="78">
        <f t="shared" si="28"/>
        <v>-64628862.768323541</v>
      </c>
    </row>
    <row r="72" spans="1:20" ht="18.75">
      <c r="A72" s="79" t="s">
        <v>71</v>
      </c>
      <c r="B72" s="78">
        <f>-($B$17+$B$18)*$B$20</f>
        <v>-8213333.333333333</v>
      </c>
      <c r="C72" s="78">
        <v>0</v>
      </c>
      <c r="D72" s="78">
        <v>0</v>
      </c>
      <c r="E72" s="78">
        <v>0</v>
      </c>
      <c r="F72" s="78">
        <v>0</v>
      </c>
      <c r="G72" s="78">
        <v>0</v>
      </c>
      <c r="H72" s="78">
        <v>0</v>
      </c>
      <c r="I72" s="78">
        <v>0</v>
      </c>
      <c r="J72" s="78">
        <v>0</v>
      </c>
      <c r="K72" s="78">
        <v>0</v>
      </c>
      <c r="L72" s="78">
        <v>0</v>
      </c>
      <c r="M72" s="78">
        <v>0</v>
      </c>
      <c r="N72" s="78">
        <v>0</v>
      </c>
      <c r="O72" s="78">
        <v>0</v>
      </c>
      <c r="P72" s="78">
        <v>0</v>
      </c>
      <c r="Q72" s="78">
        <v>0</v>
      </c>
      <c r="R72" s="78">
        <v>0</v>
      </c>
      <c r="S72" s="78">
        <v>0</v>
      </c>
      <c r="T72" s="78">
        <v>0</v>
      </c>
    </row>
    <row r="73" spans="1:20" ht="18.75">
      <c r="A73" s="79" t="s">
        <v>70</v>
      </c>
      <c r="B73" s="78">
        <f>B46-B47</f>
        <v>0</v>
      </c>
      <c r="C73" s="78">
        <f>-C46</f>
        <v>0</v>
      </c>
      <c r="D73" s="78">
        <f>-D46</f>
        <v>0</v>
      </c>
      <c r="E73" s="78">
        <f>-E46</f>
        <v>0</v>
      </c>
      <c r="F73" s="78">
        <f>-F46</f>
        <v>0</v>
      </c>
      <c r="G73" s="78">
        <f>-G46</f>
        <v>0</v>
      </c>
      <c r="H73" s="78">
        <f t="shared" ref="H73:T73" si="29">H46-H47</f>
        <v>0</v>
      </c>
      <c r="I73" s="78">
        <f t="shared" si="29"/>
        <v>0</v>
      </c>
      <c r="J73" s="78">
        <f t="shared" si="29"/>
        <v>0</v>
      </c>
      <c r="K73" s="78">
        <f t="shared" si="29"/>
        <v>0</v>
      </c>
      <c r="L73" s="78">
        <f t="shared" si="29"/>
        <v>0</v>
      </c>
      <c r="M73" s="78">
        <f t="shared" si="29"/>
        <v>0</v>
      </c>
      <c r="N73" s="78">
        <f t="shared" si="29"/>
        <v>0</v>
      </c>
      <c r="O73" s="78">
        <f t="shared" si="29"/>
        <v>0</v>
      </c>
      <c r="P73" s="78">
        <f t="shared" si="29"/>
        <v>0</v>
      </c>
      <c r="Q73" s="78">
        <f t="shared" si="29"/>
        <v>0</v>
      </c>
      <c r="R73" s="78">
        <f t="shared" si="29"/>
        <v>0</v>
      </c>
      <c r="S73" s="78">
        <f t="shared" si="29"/>
        <v>0</v>
      </c>
      <c r="T73" s="78">
        <f t="shared" si="29"/>
        <v>0</v>
      </c>
    </row>
    <row r="74" spans="1:20" ht="18.75">
      <c r="A74" s="80" t="s">
        <v>203</v>
      </c>
      <c r="B74" s="77">
        <f>SUM(B66:B73)</f>
        <v>-9481333.6712744441</v>
      </c>
      <c r="C74" s="77">
        <f>SUM(C66:C73)</f>
        <v>-1218898.5329815915</v>
      </c>
      <c r="D74" s="77">
        <f>SUM(D66:D73)</f>
        <v>-1044110.8039960051</v>
      </c>
      <c r="E74" s="77">
        <f t="shared" ref="E74:T74" si="30">SUM(E66:E73)</f>
        <v>-800936.47138015577</v>
      </c>
      <c r="F74" s="77">
        <f t="shared" si="30"/>
        <v>-457423.84738064348</v>
      </c>
      <c r="G74" s="77">
        <f t="shared" si="30"/>
        <v>36609.185272545881</v>
      </c>
      <c r="H74" s="77">
        <f t="shared" si="30"/>
        <v>761710.18237723771</v>
      </c>
      <c r="I74" s="77">
        <f t="shared" si="30"/>
        <v>1837242.0003381311</v>
      </c>
      <c r="J74" s="77">
        <f t="shared" si="30"/>
        <v>2774374.6186460978</v>
      </c>
      <c r="K74" s="77">
        <f t="shared" si="30"/>
        <v>4289688.1678550886</v>
      </c>
      <c r="L74" s="77">
        <f t="shared" si="30"/>
        <v>6809635.650931647</v>
      </c>
      <c r="M74" s="77">
        <f t="shared" si="30"/>
        <v>11128596.723341251</v>
      </c>
      <c r="N74" s="77">
        <f t="shared" si="30"/>
        <v>18769795.019859176</v>
      </c>
      <c r="O74" s="77">
        <f t="shared" si="30"/>
        <v>32742408.502991352</v>
      </c>
      <c r="P74" s="77">
        <f t="shared" si="30"/>
        <v>59175696.41512911</v>
      </c>
      <c r="Q74" s="77">
        <f t="shared" si="30"/>
        <v>110950363.40866831</v>
      </c>
      <c r="R74" s="77">
        <f t="shared" si="30"/>
        <v>216011934.17124012</v>
      </c>
      <c r="S74" s="77">
        <f t="shared" si="30"/>
        <v>436988974.62050027</v>
      </c>
      <c r="T74" s="77">
        <f t="shared" si="30"/>
        <v>918940891.86884177</v>
      </c>
    </row>
    <row r="75" spans="1:20" ht="18.75">
      <c r="A75" s="80" t="s">
        <v>263</v>
      </c>
      <c r="B75" s="77">
        <f>SUM($B$74:B74)</f>
        <v>-9481333.6712744441</v>
      </c>
      <c r="C75" s="77">
        <f>SUM($B$74:C74)</f>
        <v>-10700232.204256035</v>
      </c>
      <c r="D75" s="77">
        <f>SUM($B$74:D74)</f>
        <v>-11744343.00825204</v>
      </c>
      <c r="E75" s="77">
        <f>SUM($B$74:E74)</f>
        <v>-12545279.479632195</v>
      </c>
      <c r="F75" s="77">
        <f>SUM($B$74:F74)</f>
        <v>-13002703.327012839</v>
      </c>
      <c r="G75" s="77">
        <f>SUM($B$74:G74)</f>
        <v>-12966094.141740292</v>
      </c>
      <c r="H75" s="77">
        <f>SUM($B$74:H74)</f>
        <v>-12204383.959363054</v>
      </c>
      <c r="I75" s="77">
        <f>SUM($B$74:I74)</f>
        <v>-10367141.959024923</v>
      </c>
      <c r="J75" s="77">
        <f>SUM($B$74:J74)</f>
        <v>-7592767.3403788246</v>
      </c>
      <c r="K75" s="77">
        <f>SUM($B$74:K74)</f>
        <v>-3303079.172523736</v>
      </c>
      <c r="L75" s="77">
        <f>SUM($B$74:L74)</f>
        <v>3506556.478407911</v>
      </c>
      <c r="M75" s="77">
        <f>SUM($B$74:M74)</f>
        <v>14635153.201749161</v>
      </c>
      <c r="N75" s="77">
        <f>SUM($B$74:N74)</f>
        <v>33404948.221608337</v>
      </c>
      <c r="O75" s="77">
        <f>SUM($B$74:O74)</f>
        <v>66147356.724599689</v>
      </c>
      <c r="P75" s="77">
        <f>SUM($B$74:P74)</f>
        <v>125323053.1397288</v>
      </c>
      <c r="Q75" s="77">
        <f>SUM($B$74:Q74)</f>
        <v>236273416.54839712</v>
      </c>
      <c r="R75" s="77">
        <f>SUM($B$74:R74)</f>
        <v>452285350.71963727</v>
      </c>
      <c r="S75" s="77">
        <f>SUM($B$74:S74)</f>
        <v>889274325.34013748</v>
      </c>
      <c r="T75" s="77">
        <f>SUM($B$74:T74)</f>
        <v>1808215217.2089791</v>
      </c>
    </row>
    <row r="76" spans="1:20" ht="23.25" customHeight="1">
      <c r="A76" s="79" t="s">
        <v>87</v>
      </c>
      <c r="B76" s="84">
        <f>1/POWER((1+$B$38),B64)</f>
        <v>1</v>
      </c>
      <c r="C76" s="84">
        <f>1/POWER((1+$B$38),C64)</f>
        <v>0.88888888888888884</v>
      </c>
      <c r="D76" s="84">
        <f t="shared" ref="D76:T76" si="31">1/POWER((1+$B$38),D64)</f>
        <v>0.79012345679012341</v>
      </c>
      <c r="E76" s="84">
        <f t="shared" si="31"/>
        <v>0.7023319615912208</v>
      </c>
      <c r="F76" s="84">
        <f t="shared" si="31"/>
        <v>0.62429507696997411</v>
      </c>
      <c r="G76" s="84">
        <f t="shared" si="31"/>
        <v>0.5549289573066436</v>
      </c>
      <c r="H76" s="84">
        <f t="shared" si="31"/>
        <v>0.49327018427257213</v>
      </c>
      <c r="I76" s="84">
        <f t="shared" si="31"/>
        <v>0.4384623860200641</v>
      </c>
      <c r="J76" s="84">
        <f t="shared" si="31"/>
        <v>0.38974434312894585</v>
      </c>
      <c r="K76" s="84">
        <f t="shared" si="31"/>
        <v>0.34643941611461854</v>
      </c>
      <c r="L76" s="84">
        <f t="shared" si="31"/>
        <v>0.30794614765743872</v>
      </c>
      <c r="M76" s="84">
        <f t="shared" si="31"/>
        <v>0.27372990902883443</v>
      </c>
      <c r="N76" s="84">
        <f t="shared" si="31"/>
        <v>0.24331547469229725</v>
      </c>
      <c r="O76" s="84">
        <f t="shared" si="31"/>
        <v>0.21628042194870867</v>
      </c>
      <c r="P76" s="84">
        <f t="shared" si="31"/>
        <v>0.1922492639544077</v>
      </c>
      <c r="Q76" s="84">
        <f t="shared" si="31"/>
        <v>0.1708882346261402</v>
      </c>
      <c r="R76" s="84">
        <f t="shared" si="31"/>
        <v>0.15190065300101349</v>
      </c>
      <c r="S76" s="84">
        <f t="shared" si="31"/>
        <v>0.13502280266756755</v>
      </c>
      <c r="T76" s="84">
        <f t="shared" si="31"/>
        <v>0.12002026903783782</v>
      </c>
    </row>
    <row r="77" spans="1:20" ht="18.75">
      <c r="A77" s="76" t="s">
        <v>252</v>
      </c>
      <c r="B77" s="77">
        <f>B74*B76</f>
        <v>-9481333.6712744441</v>
      </c>
      <c r="C77" s="77">
        <f>C74*C76</f>
        <v>-1083465.3626503036</v>
      </c>
      <c r="D77" s="77">
        <f>D74*D76</f>
        <v>-824976.4377252385</v>
      </c>
      <c r="E77" s="77">
        <f>E74*E76</f>
        <v>-562523.28305437544</v>
      </c>
      <c r="F77" s="77">
        <f t="shared" ref="F77:T77" si="32">F74*F76</f>
        <v>-285567.45600840054</v>
      </c>
      <c r="G77" s="77">
        <f>G74*G76</f>
        <v>20315.497011139618</v>
      </c>
      <c r="H77" s="77">
        <f t="shared" si="32"/>
        <v>375728.92202351458</v>
      </c>
      <c r="I77" s="77">
        <f t="shared" si="32"/>
        <v>805561.51116453239</v>
      </c>
      <c r="J77" s="77">
        <f t="shared" si="32"/>
        <v>1081296.8133378429</v>
      </c>
      <c r="K77" s="77">
        <f t="shared" si="32"/>
        <v>1486117.0641855046</v>
      </c>
      <c r="L77" s="77">
        <f t="shared" si="32"/>
        <v>2097001.0656551558</v>
      </c>
      <c r="M77" s="77">
        <f t="shared" si="32"/>
        <v>3046229.7686987855</v>
      </c>
      <c r="N77" s="77">
        <f t="shared" si="32"/>
        <v>4566981.5851341523</v>
      </c>
      <c r="O77" s="77">
        <f t="shared" si="32"/>
        <v>7081541.9266439565</v>
      </c>
      <c r="P77" s="77">
        <f t="shared" si="32"/>
        <v>11376484.079798054</v>
      </c>
      <c r="Q77" s="77">
        <f t="shared" si="32"/>
        <v>18960111.734036028</v>
      </c>
      <c r="R77" s="77">
        <f t="shared" si="32"/>
        <v>32812353.856623314</v>
      </c>
      <c r="S77" s="77">
        <f t="shared" si="32"/>
        <v>59003476.088086493</v>
      </c>
      <c r="T77" s="77">
        <f t="shared" si="32"/>
        <v>110291533.07196902</v>
      </c>
    </row>
    <row r="78" spans="1:20" ht="18.75">
      <c r="A78" s="76" t="s">
        <v>253</v>
      </c>
      <c r="B78" s="77">
        <f>SUM($B$77:B77)</f>
        <v>-9481333.6712744441</v>
      </c>
      <c r="C78" s="77">
        <f>SUM($B$77:C77)</f>
        <v>-10564799.033924747</v>
      </c>
      <c r="D78" s="77">
        <f>SUM($B$77:D77)</f>
        <v>-11389775.471649986</v>
      </c>
      <c r="E78" s="77">
        <f>SUM($B$77:E77)</f>
        <v>-11952298.754704362</v>
      </c>
      <c r="F78" s="77">
        <f>SUM($B$77:F77)</f>
        <v>-12237866.210712763</v>
      </c>
      <c r="G78" s="77">
        <f>SUM($B$77:G77)</f>
        <v>-12217550.713701623</v>
      </c>
      <c r="H78" s="77">
        <f>SUM($B$77:H77)</f>
        <v>-11841821.791678108</v>
      </c>
      <c r="I78" s="77">
        <f>SUM($B$77:I77)</f>
        <v>-11036260.280513575</v>
      </c>
      <c r="J78" s="77">
        <f>SUM($B$77:J77)</f>
        <v>-9954963.4671757333</v>
      </c>
      <c r="K78" s="77">
        <f>SUM($B$77:K77)</f>
        <v>-8468846.4029902294</v>
      </c>
      <c r="L78" s="77">
        <f>SUM($B$77:L77)</f>
        <v>-6371845.3373350734</v>
      </c>
      <c r="M78" s="77">
        <f>SUM($B$77:M77)</f>
        <v>-3325615.5686362879</v>
      </c>
      <c r="N78" s="77">
        <f>SUM($B$77:N77)</f>
        <v>1241366.0164978644</v>
      </c>
      <c r="O78" s="77">
        <f>SUM($B$77:O77)</f>
        <v>8322907.9431418208</v>
      </c>
      <c r="P78" s="77">
        <f>SUM($B$77:P77)</f>
        <v>19699392.022939876</v>
      </c>
      <c r="Q78" s="77">
        <f>SUM($B$77:Q77)</f>
        <v>38659503.756975904</v>
      </c>
      <c r="R78" s="77">
        <f>SUM($B$77:R77)</f>
        <v>71471857.613599211</v>
      </c>
      <c r="S78" s="77">
        <f>SUM($B$77:S77)</f>
        <v>130475333.7016857</v>
      </c>
      <c r="T78" s="77">
        <f>SUM($B$77:T77)</f>
        <v>240766866.7736547</v>
      </c>
    </row>
    <row r="79" spans="1:20" ht="18.75">
      <c r="A79" s="76" t="s">
        <v>254</v>
      </c>
      <c r="B79" s="85">
        <f>IF((ISERR(IRR($B$74:B74))),0,IF(IRR($B$74:B74)&lt;0,0,IRR($B$74:B74)))</f>
        <v>0</v>
      </c>
      <c r="C79" s="85">
        <f>IF((ISERR(IRR($B$74:C74))),0,IF(IRR($B$74:C74)&lt;0,0,IRR($B$74:C74)))</f>
        <v>0</v>
      </c>
      <c r="D79" s="85">
        <f>IF((ISERR(IRR($B$74:D74))),0,IF(IRR($B$74:D74)&lt;0,0,IRR($B$74:D74)))</f>
        <v>0</v>
      </c>
      <c r="E79" s="85">
        <f>IF((ISERR(IRR($B$74:E74))),0,IF(IRR($B$74:E74)&lt;0,0,IRR($B$74:E74)))</f>
        <v>0</v>
      </c>
      <c r="F79" s="85">
        <f>IF((ISERR(IRR($B$74:F74))),0,IF(IRR($B$74:F74)&lt;0,0,IRR($B$74:F74)))</f>
        <v>0</v>
      </c>
      <c r="G79" s="85">
        <f>IF((ISERR(IRR($B$74:G74))),0,IF(IRR($B$74:G74)&lt;0,0,IRR($B$74:G74)))</f>
        <v>0</v>
      </c>
      <c r="H79" s="85">
        <f>IF((ISERR(IRR($B$74:H74))),0,IF(IRR($B$74:H74)&lt;0,0,IRR($B$74:H74)))</f>
        <v>0</v>
      </c>
      <c r="I79" s="85">
        <f>IF((ISERR(IRR($B$74:I74))),0,IF(IRR($B$74:I74)&lt;0,0,IRR($B$74:I74)))</f>
        <v>0</v>
      </c>
      <c r="J79" s="85">
        <f>IF((ISERR(IRR($B$74:J74))),0,IF(IRR($B$74:J74)&lt;0,0,IRR($B$74:J74)))</f>
        <v>0</v>
      </c>
      <c r="K79" s="85">
        <f>IF((ISERR(IRR($B$74:K74))),0,IF(IRR($B$74:K74)&lt;0,0,IRR($B$74:K74)))</f>
        <v>0</v>
      </c>
      <c r="L79" s="85">
        <f>IF((ISERR(IRR($B$74:L74))),0,IF(IRR($B$74:L74)&lt;0,0,IRR($B$74:L74)))</f>
        <v>2.9218892180875138E-2</v>
      </c>
      <c r="M79" s="85">
        <f>IF((ISERR(IRR($B$74:M74))),0,IF(IRR($B$74:M74)&lt;0,0,IRR($B$74:M74)))</f>
        <v>8.6258874547499781E-2</v>
      </c>
      <c r="N79" s="85">
        <f>IF((ISERR(IRR($B$74:N74))),0,IF(IRR($B$74:N74)&lt;0,0,IRR($B$74:N74)))</f>
        <v>0.13606621220369833</v>
      </c>
      <c r="O79" s="85">
        <f>IF((ISERR(IRR($B$74:O74))),0,IF(IRR($B$74:O74)&lt;0,0,IRR($B$74:O74)))</f>
        <v>0.18072437777580413</v>
      </c>
      <c r="P79" s="85">
        <f>IF((ISERR(IRR($B$74:P74))),0,IF(IRR($B$74:P74)&lt;0,0,IRR($B$74:P74)))</f>
        <v>0.22166056680427212</v>
      </c>
      <c r="Q79" s="85">
        <f>IF((ISERR(IRR($B$74:Q74))),0,IF(IRR($B$74:Q74)&lt;0,0,IRR($B$74:Q74)))</f>
        <v>0.25989921213305056</v>
      </c>
      <c r="R79" s="85">
        <f>IF((ISERR(IRR($B$74:R74))),0,IF(IRR($B$74:R74)&lt;0,0,IRR($B$74:R74)))</f>
        <v>0.29619959760161063</v>
      </c>
      <c r="S79" s="85">
        <f>IF((ISERR(IRR($B$74:S74))),0,IF(IRR($B$74:S74)&lt;0,0,IRR($B$74:S74)))</f>
        <v>0.33113759778682011</v>
      </c>
      <c r="T79" s="85">
        <f>IF((ISERR(IRR($B$74:T74))),0,IF(IRR($B$74:T74)&lt;0,0,IRR($B$74:T74)))</f>
        <v>0.36515747931254078</v>
      </c>
    </row>
    <row r="80" spans="1:20" ht="18.75">
      <c r="A80" s="76" t="s">
        <v>255</v>
      </c>
      <c r="B80" s="86">
        <f>IF(AND(B75&gt;0,A75&lt;0),(B64-(B75/(B75-A75))),0)</f>
        <v>0</v>
      </c>
      <c r="C80" s="86">
        <f t="shared" ref="C80:T80" si="33">IF(AND(C75&gt;0,B75&lt;0),(C64-(C75/(C75-B75))),0)</f>
        <v>0</v>
      </c>
      <c r="D80" s="86">
        <f t="shared" si="33"/>
        <v>0</v>
      </c>
      <c r="E80" s="86">
        <f t="shared" si="33"/>
        <v>0</v>
      </c>
      <c r="F80" s="86">
        <f t="shared" si="33"/>
        <v>0</v>
      </c>
      <c r="G80" s="86">
        <f>IF(AND(G75&gt;0,F75&lt;0),(G64-(G75/(G75-F75))),0)</f>
        <v>0</v>
      </c>
      <c r="H80" s="86">
        <f t="shared" si="33"/>
        <v>0</v>
      </c>
      <c r="I80" s="86">
        <f t="shared" si="33"/>
        <v>0</v>
      </c>
      <c r="J80" s="86">
        <f t="shared" si="33"/>
        <v>0</v>
      </c>
      <c r="K80" s="86">
        <f t="shared" si="33"/>
        <v>0</v>
      </c>
      <c r="L80" s="86">
        <f t="shared" si="33"/>
        <v>9.4850596040438422</v>
      </c>
      <c r="M80" s="86">
        <f t="shared" si="33"/>
        <v>0</v>
      </c>
      <c r="N80" s="86">
        <f t="shared" si="33"/>
        <v>0</v>
      </c>
      <c r="O80" s="86">
        <f t="shared" si="33"/>
        <v>0</v>
      </c>
      <c r="P80" s="86">
        <f t="shared" si="33"/>
        <v>0</v>
      </c>
      <c r="Q80" s="86">
        <f t="shared" si="33"/>
        <v>0</v>
      </c>
      <c r="R80" s="86">
        <f t="shared" si="33"/>
        <v>0</v>
      </c>
      <c r="S80" s="86">
        <f t="shared" si="33"/>
        <v>0</v>
      </c>
      <c r="T80" s="86">
        <f t="shared" si="33"/>
        <v>0</v>
      </c>
    </row>
    <row r="81" spans="1:20" ht="19.5" thickBot="1">
      <c r="A81" s="87" t="s">
        <v>256</v>
      </c>
      <c r="B81" s="88">
        <f>IF(AND(B78&gt;0,A78&lt;0),(B64-(B78/(B78-A78))),0)</f>
        <v>0</v>
      </c>
      <c r="C81" s="88">
        <f t="shared" ref="C81:T81" si="34">IF(AND(C78&gt;0,B78&lt;0),(C64-(C78/(C78-B78))),0)</f>
        <v>0</v>
      </c>
      <c r="D81" s="88">
        <f t="shared" si="34"/>
        <v>0</v>
      </c>
      <c r="E81" s="88">
        <f t="shared" si="34"/>
        <v>0</v>
      </c>
      <c r="F81" s="88">
        <f t="shared" si="34"/>
        <v>0</v>
      </c>
      <c r="G81" s="88">
        <f t="shared" si="34"/>
        <v>0</v>
      </c>
      <c r="H81" s="88">
        <f>IF(AND(H78&gt;0,G78&lt;0),(H64-(H78/(H78-G78))),0)</f>
        <v>0</v>
      </c>
      <c r="I81" s="88">
        <f t="shared" si="34"/>
        <v>0</v>
      </c>
      <c r="J81" s="88">
        <f t="shared" si="34"/>
        <v>0</v>
      </c>
      <c r="K81" s="88">
        <f t="shared" si="34"/>
        <v>0</v>
      </c>
      <c r="L81" s="88">
        <f t="shared" si="34"/>
        <v>0</v>
      </c>
      <c r="M81" s="88">
        <f t="shared" si="34"/>
        <v>0</v>
      </c>
      <c r="N81" s="88">
        <f t="shared" si="34"/>
        <v>11.728186769892263</v>
      </c>
      <c r="O81" s="88">
        <f t="shared" si="34"/>
        <v>0</v>
      </c>
      <c r="P81" s="88">
        <f t="shared" si="34"/>
        <v>0</v>
      </c>
      <c r="Q81" s="88">
        <f t="shared" si="34"/>
        <v>0</v>
      </c>
      <c r="R81" s="88">
        <f t="shared" si="34"/>
        <v>0</v>
      </c>
      <c r="S81" s="88">
        <f t="shared" si="34"/>
        <v>0</v>
      </c>
      <c r="T81" s="88">
        <f t="shared" si="34"/>
        <v>0</v>
      </c>
    </row>
    <row r="82" spans="1:20" ht="18.75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</row>
    <row r="83" spans="1:20" ht="18.75">
      <c r="A83" s="259" t="s">
        <v>264</v>
      </c>
      <c r="B83" s="259"/>
      <c r="C83" s="259"/>
      <c r="D83" s="259"/>
      <c r="E83" s="259"/>
      <c r="F83" s="259"/>
      <c r="G83" s="259"/>
      <c r="H83" s="259"/>
      <c r="I83" s="259"/>
      <c r="J83" s="259"/>
      <c r="K83" s="259"/>
      <c r="L83" s="29"/>
      <c r="M83" s="29"/>
      <c r="N83" s="29"/>
      <c r="O83" s="29"/>
      <c r="P83" s="29"/>
      <c r="Q83" s="29"/>
      <c r="R83" s="29"/>
      <c r="S83" s="29"/>
      <c r="T83" s="29"/>
    </row>
    <row r="84" spans="1:20" ht="18.75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</row>
    <row r="85" spans="1:20" ht="18.75">
      <c r="A85" s="32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</row>
    <row r="86" spans="1:20" ht="18.75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</row>
    <row r="87" spans="1:20" ht="18.75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</row>
    <row r="88" spans="1:20" ht="18.75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</row>
    <row r="89" spans="1:20" ht="18.75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</row>
    <row r="90" spans="1:20" ht="18.75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 t="s">
        <v>265</v>
      </c>
      <c r="R90" s="29" t="s">
        <v>266</v>
      </c>
      <c r="S90" s="29"/>
      <c r="T90" s="29"/>
    </row>
    <row r="91" spans="1:20" ht="18.75">
      <c r="A91" s="29"/>
      <c r="B91" s="121"/>
      <c r="C91" s="122">
        <v>1</v>
      </c>
      <c r="D91" s="122">
        <v>2</v>
      </c>
      <c r="E91" s="122">
        <v>3</v>
      </c>
      <c r="F91" s="122">
        <v>4</v>
      </c>
      <c r="G91" s="122">
        <v>5</v>
      </c>
      <c r="H91" s="122">
        <v>6</v>
      </c>
      <c r="I91" s="122">
        <v>7</v>
      </c>
      <c r="J91" s="122">
        <v>8</v>
      </c>
      <c r="K91" s="122">
        <v>9</v>
      </c>
      <c r="L91" s="122">
        <v>10</v>
      </c>
      <c r="M91" s="122">
        <v>11</v>
      </c>
      <c r="N91" s="122">
        <v>12</v>
      </c>
      <c r="O91" s="122">
        <v>13</v>
      </c>
      <c r="P91" s="122">
        <v>14</v>
      </c>
      <c r="Q91" s="122">
        <v>15</v>
      </c>
      <c r="R91" s="123"/>
      <c r="S91" s="124" t="s">
        <v>41</v>
      </c>
      <c r="T91" s="29"/>
    </row>
    <row r="92" spans="1:20" ht="18.75">
      <c r="A92" s="29"/>
      <c r="B92" s="123"/>
      <c r="C92" s="125">
        <f t="shared" ref="C92:O92" si="35">$B$17/$B$19/12</f>
        <v>22814.814814814814</v>
      </c>
      <c r="D92" s="125">
        <f t="shared" si="35"/>
        <v>22814.814814814814</v>
      </c>
      <c r="E92" s="125">
        <f t="shared" si="35"/>
        <v>22814.814814814814</v>
      </c>
      <c r="F92" s="125">
        <f t="shared" si="35"/>
        <v>22814.814814814814</v>
      </c>
      <c r="G92" s="125">
        <f t="shared" si="35"/>
        <v>22814.814814814814</v>
      </c>
      <c r="H92" s="125">
        <f t="shared" si="35"/>
        <v>22814.814814814814</v>
      </c>
      <c r="I92" s="125">
        <f t="shared" si="35"/>
        <v>22814.814814814814</v>
      </c>
      <c r="J92" s="125">
        <f t="shared" si="35"/>
        <v>22814.814814814814</v>
      </c>
      <c r="K92" s="125">
        <f t="shared" si="35"/>
        <v>22814.814814814814</v>
      </c>
      <c r="L92" s="125">
        <f t="shared" si="35"/>
        <v>22814.814814814814</v>
      </c>
      <c r="M92" s="125">
        <f t="shared" si="35"/>
        <v>22814.814814814814</v>
      </c>
      <c r="N92" s="125">
        <f t="shared" si="35"/>
        <v>22814.814814814814</v>
      </c>
      <c r="O92" s="125">
        <f t="shared" si="35"/>
        <v>22814.814814814814</v>
      </c>
      <c r="P92" s="125">
        <f>SUM(C92:O92)</f>
        <v>296592.59259259253</v>
      </c>
      <c r="Q92" s="123"/>
      <c r="R92" s="123"/>
      <c r="S92" s="124"/>
      <c r="T92" s="29"/>
    </row>
    <row r="93" spans="1:20" ht="18.75">
      <c r="A93" s="29"/>
      <c r="B93" s="123">
        <v>2021</v>
      </c>
      <c r="C93" s="126"/>
      <c r="D93" s="126"/>
      <c r="E93" s="126"/>
      <c r="F93" s="126"/>
      <c r="G93" s="126"/>
      <c r="H93" s="126"/>
      <c r="I93" s="126"/>
      <c r="J93" s="126"/>
      <c r="K93" s="126"/>
      <c r="L93" s="126">
        <f>B17</f>
        <v>8213333.333333333</v>
      </c>
      <c r="M93" s="126">
        <f>L93-M92</f>
        <v>8190518.5185185187</v>
      </c>
      <c r="N93" s="126">
        <f>M93-N92</f>
        <v>8167703.7037037043</v>
      </c>
      <c r="O93" s="126">
        <f>N93-O92</f>
        <v>8144888.8888888899</v>
      </c>
      <c r="P93" s="127">
        <f>SUM(C93:O93)</f>
        <v>32716444.444444448</v>
      </c>
      <c r="Q93" s="128">
        <f>P93/13</f>
        <v>2516649.572649573</v>
      </c>
      <c r="R93" s="127">
        <f>Q93*2.2/100</f>
        <v>55366.290598290609</v>
      </c>
      <c r="S93" s="78">
        <f>L93-O93</f>
        <v>68444.444444443099</v>
      </c>
      <c r="T93" s="29">
        <f>B93</f>
        <v>2021</v>
      </c>
    </row>
    <row r="94" spans="1:20" ht="18.75">
      <c r="A94" s="29"/>
      <c r="B94" s="123">
        <f>B93+1</f>
        <v>2022</v>
      </c>
      <c r="C94" s="125">
        <f t="shared" ref="C94:C107" si="36">O93</f>
        <v>8144888.8888888899</v>
      </c>
      <c r="D94" s="129">
        <f>IF((C94-$C$92)&lt;0,0,(C94-$C$92))</f>
        <v>8122074.0740740756</v>
      </c>
      <c r="E94" s="129">
        <f t="shared" ref="E94:O94" si="37">IF((D94-$C$92)&lt;0,0,(D94-$C$92))</f>
        <v>8099259.2592592612</v>
      </c>
      <c r="F94" s="129">
        <f t="shared" si="37"/>
        <v>8076444.4444444468</v>
      </c>
      <c r="G94" s="129">
        <f t="shared" si="37"/>
        <v>8053629.6296296325</v>
      </c>
      <c r="H94" s="129">
        <f t="shared" si="37"/>
        <v>8030814.8148148181</v>
      </c>
      <c r="I94" s="129">
        <f t="shared" si="37"/>
        <v>8008000.0000000037</v>
      </c>
      <c r="J94" s="129">
        <f t="shared" si="37"/>
        <v>7985185.1851851894</v>
      </c>
      <c r="K94" s="129">
        <f t="shared" si="37"/>
        <v>7962370.370370375</v>
      </c>
      <c r="L94" s="129">
        <f t="shared" si="37"/>
        <v>7939555.5555555606</v>
      </c>
      <c r="M94" s="129">
        <f t="shared" si="37"/>
        <v>7916740.7407407463</v>
      </c>
      <c r="N94" s="129">
        <f t="shared" si="37"/>
        <v>7893925.9259259319</v>
      </c>
      <c r="O94" s="129">
        <f t="shared" si="37"/>
        <v>7871111.1111111175</v>
      </c>
      <c r="P94" s="127">
        <f t="shared" ref="P94:P102" si="38">SUM(C94:O94)</f>
        <v>104104000.00000006</v>
      </c>
      <c r="Q94" s="128">
        <f t="shared" ref="Q94:Q102" si="39">P94/13</f>
        <v>8008000.0000000047</v>
      </c>
      <c r="R94" s="127">
        <f t="shared" ref="R94:R107" si="40">Q94*2.2/100</f>
        <v>176176.00000000012</v>
      </c>
      <c r="S94" s="78">
        <f>C94-O94</f>
        <v>273777.7777777724</v>
      </c>
      <c r="T94" s="29">
        <f t="shared" ref="T94:T105" si="41">B94</f>
        <v>2022</v>
      </c>
    </row>
    <row r="95" spans="1:20" ht="18.75">
      <c r="A95" s="29"/>
      <c r="B95" s="123">
        <f t="shared" ref="B95:B107" si="42">B94+1</f>
        <v>2023</v>
      </c>
      <c r="C95" s="125">
        <f t="shared" si="36"/>
        <v>7871111.1111111175</v>
      </c>
      <c r="D95" s="129">
        <f t="shared" ref="D95:O107" si="43">IF((C95-$C$92)&lt;0,0,(C95-$C$92))</f>
        <v>7848296.2962963032</v>
      </c>
      <c r="E95" s="129">
        <f t="shared" si="43"/>
        <v>7825481.4814814888</v>
      </c>
      <c r="F95" s="129">
        <f t="shared" si="43"/>
        <v>7802666.6666666744</v>
      </c>
      <c r="G95" s="129">
        <f t="shared" si="43"/>
        <v>7779851.8518518601</v>
      </c>
      <c r="H95" s="129">
        <f t="shared" si="43"/>
        <v>7757037.0370370457</v>
      </c>
      <c r="I95" s="129">
        <f t="shared" si="43"/>
        <v>7734222.2222222313</v>
      </c>
      <c r="J95" s="129">
        <f t="shared" si="43"/>
        <v>7711407.407407417</v>
      </c>
      <c r="K95" s="129">
        <f t="shared" si="43"/>
        <v>7688592.5925926026</v>
      </c>
      <c r="L95" s="129">
        <f t="shared" si="43"/>
        <v>7665777.7777777882</v>
      </c>
      <c r="M95" s="129">
        <f t="shared" si="43"/>
        <v>7642962.9629629739</v>
      </c>
      <c r="N95" s="129">
        <f t="shared" si="43"/>
        <v>7620148.1481481595</v>
      </c>
      <c r="O95" s="129">
        <f t="shared" si="43"/>
        <v>7597333.3333333451</v>
      </c>
      <c r="P95" s="127">
        <f>SUM(C95:O95)</f>
        <v>100544888.88888901</v>
      </c>
      <c r="Q95" s="128">
        <f t="shared" si="39"/>
        <v>7734222.2222222323</v>
      </c>
      <c r="R95" s="127">
        <f t="shared" si="40"/>
        <v>170152.88888888914</v>
      </c>
      <c r="S95" s="78">
        <f>C95-O95</f>
        <v>273777.7777777724</v>
      </c>
      <c r="T95" s="29">
        <f t="shared" si="41"/>
        <v>2023</v>
      </c>
    </row>
    <row r="96" spans="1:20" ht="18.75">
      <c r="A96" s="29"/>
      <c r="B96" s="123">
        <f t="shared" si="42"/>
        <v>2024</v>
      </c>
      <c r="C96" s="125">
        <f t="shared" si="36"/>
        <v>7597333.3333333451</v>
      </c>
      <c r="D96" s="129">
        <f t="shared" si="43"/>
        <v>7574518.5185185308</v>
      </c>
      <c r="E96" s="129">
        <f t="shared" si="43"/>
        <v>7551703.7037037164</v>
      </c>
      <c r="F96" s="129">
        <f t="shared" si="43"/>
        <v>7528888.888888902</v>
      </c>
      <c r="G96" s="129">
        <f t="shared" si="43"/>
        <v>7506074.0740740877</v>
      </c>
      <c r="H96" s="129">
        <f t="shared" si="43"/>
        <v>7483259.2592592733</v>
      </c>
      <c r="I96" s="129">
        <f t="shared" si="43"/>
        <v>7460444.4444444589</v>
      </c>
      <c r="J96" s="129">
        <f t="shared" si="43"/>
        <v>7437629.6296296446</v>
      </c>
      <c r="K96" s="129">
        <f t="shared" si="43"/>
        <v>7414814.8148148302</v>
      </c>
      <c r="L96" s="129">
        <f t="shared" si="43"/>
        <v>7392000.0000000158</v>
      </c>
      <c r="M96" s="129">
        <f t="shared" si="43"/>
        <v>7369185.1851852015</v>
      </c>
      <c r="N96" s="129">
        <f t="shared" si="43"/>
        <v>7346370.3703703871</v>
      </c>
      <c r="O96" s="129">
        <f t="shared" si="43"/>
        <v>7323555.5555555727</v>
      </c>
      <c r="P96" s="127">
        <f t="shared" si="38"/>
        <v>96985777.777777955</v>
      </c>
      <c r="Q96" s="128">
        <f t="shared" si="39"/>
        <v>7460444.444444458</v>
      </c>
      <c r="R96" s="127">
        <f t="shared" si="40"/>
        <v>164129.7777777781</v>
      </c>
      <c r="S96" s="78">
        <f t="shared" ref="S96:S107" si="44">C96-O96</f>
        <v>273777.7777777724</v>
      </c>
      <c r="T96" s="29">
        <f t="shared" si="41"/>
        <v>2024</v>
      </c>
    </row>
    <row r="97" spans="1:20" ht="18.75">
      <c r="A97" s="29"/>
      <c r="B97" s="123">
        <f t="shared" si="42"/>
        <v>2025</v>
      </c>
      <c r="C97" s="125">
        <f t="shared" si="36"/>
        <v>7323555.5555555727</v>
      </c>
      <c r="D97" s="129">
        <f t="shared" si="43"/>
        <v>7300740.7407407584</v>
      </c>
      <c r="E97" s="129">
        <f t="shared" si="43"/>
        <v>7277925.925925944</v>
      </c>
      <c r="F97" s="129">
        <f t="shared" si="43"/>
        <v>7255111.1111111296</v>
      </c>
      <c r="G97" s="129">
        <f t="shared" si="43"/>
        <v>7232296.2962963153</v>
      </c>
      <c r="H97" s="129">
        <f t="shared" si="43"/>
        <v>7209481.4814815009</v>
      </c>
      <c r="I97" s="129">
        <f t="shared" si="43"/>
        <v>7186666.6666666865</v>
      </c>
      <c r="J97" s="129">
        <f t="shared" si="43"/>
        <v>7163851.8518518722</v>
      </c>
      <c r="K97" s="129">
        <f t="shared" si="43"/>
        <v>7141037.0370370578</v>
      </c>
      <c r="L97" s="129">
        <f t="shared" si="43"/>
        <v>7118222.2222222434</v>
      </c>
      <c r="M97" s="129">
        <f t="shared" si="43"/>
        <v>7095407.4074074291</v>
      </c>
      <c r="N97" s="129">
        <f t="shared" si="43"/>
        <v>7072592.5925926147</v>
      </c>
      <c r="O97" s="129">
        <f t="shared" si="43"/>
        <v>7049777.7777778003</v>
      </c>
      <c r="P97" s="127">
        <f t="shared" si="38"/>
        <v>93426666.66666694</v>
      </c>
      <c r="Q97" s="128">
        <f t="shared" si="39"/>
        <v>7186666.6666666875</v>
      </c>
      <c r="R97" s="127">
        <f t="shared" si="40"/>
        <v>158106.66666666715</v>
      </c>
      <c r="S97" s="78">
        <f t="shared" si="44"/>
        <v>273777.7777777724</v>
      </c>
      <c r="T97" s="29">
        <f t="shared" si="41"/>
        <v>2025</v>
      </c>
    </row>
    <row r="98" spans="1:20" ht="18.75">
      <c r="A98" s="29"/>
      <c r="B98" s="123">
        <f t="shared" si="42"/>
        <v>2026</v>
      </c>
      <c r="C98" s="125">
        <f t="shared" si="36"/>
        <v>7049777.7777778003</v>
      </c>
      <c r="D98" s="129">
        <f t="shared" si="43"/>
        <v>7026962.962962986</v>
      </c>
      <c r="E98" s="129">
        <f t="shared" si="43"/>
        <v>7004148.1481481716</v>
      </c>
      <c r="F98" s="129">
        <f t="shared" si="43"/>
        <v>6981333.3333333572</v>
      </c>
      <c r="G98" s="129">
        <f t="shared" si="43"/>
        <v>6958518.5185185429</v>
      </c>
      <c r="H98" s="129">
        <f t="shared" si="43"/>
        <v>6935703.7037037285</v>
      </c>
      <c r="I98" s="129">
        <f t="shared" si="43"/>
        <v>6912888.8888889141</v>
      </c>
      <c r="J98" s="129">
        <f t="shared" si="43"/>
        <v>6890074.0740740998</v>
      </c>
      <c r="K98" s="129">
        <f t="shared" si="43"/>
        <v>6867259.2592592854</v>
      </c>
      <c r="L98" s="129">
        <f t="shared" si="43"/>
        <v>6844444.444444471</v>
      </c>
      <c r="M98" s="129">
        <f t="shared" si="43"/>
        <v>6821629.6296296567</v>
      </c>
      <c r="N98" s="129">
        <f t="shared" si="43"/>
        <v>6798814.8148148423</v>
      </c>
      <c r="O98" s="129">
        <f t="shared" si="43"/>
        <v>6776000.0000000279</v>
      </c>
      <c r="P98" s="127">
        <f t="shared" si="38"/>
        <v>89867555.55555588</v>
      </c>
      <c r="Q98" s="128">
        <f t="shared" si="39"/>
        <v>6912888.8888889141</v>
      </c>
      <c r="R98" s="127">
        <f t="shared" si="40"/>
        <v>152083.55555555611</v>
      </c>
      <c r="S98" s="78">
        <f t="shared" si="44"/>
        <v>273777.7777777724</v>
      </c>
      <c r="T98" s="29">
        <f t="shared" si="41"/>
        <v>2026</v>
      </c>
    </row>
    <row r="99" spans="1:20" ht="18.75">
      <c r="A99" s="29"/>
      <c r="B99" s="123">
        <f t="shared" si="42"/>
        <v>2027</v>
      </c>
      <c r="C99" s="125">
        <f t="shared" si="36"/>
        <v>6776000.0000000279</v>
      </c>
      <c r="D99" s="129">
        <f t="shared" si="43"/>
        <v>6753185.1851852136</v>
      </c>
      <c r="E99" s="129">
        <f t="shared" si="43"/>
        <v>6730370.3703703992</v>
      </c>
      <c r="F99" s="129">
        <f t="shared" si="43"/>
        <v>6707555.5555555848</v>
      </c>
      <c r="G99" s="129">
        <f t="shared" si="43"/>
        <v>6684740.7407407705</v>
      </c>
      <c r="H99" s="129">
        <f t="shared" si="43"/>
        <v>6661925.9259259561</v>
      </c>
      <c r="I99" s="129">
        <f t="shared" si="43"/>
        <v>6639111.1111111417</v>
      </c>
      <c r="J99" s="129">
        <f t="shared" si="43"/>
        <v>6616296.2962963274</v>
      </c>
      <c r="K99" s="129">
        <f t="shared" si="43"/>
        <v>6593481.481481513</v>
      </c>
      <c r="L99" s="129">
        <f t="shared" si="43"/>
        <v>6570666.6666666986</v>
      </c>
      <c r="M99" s="129">
        <f t="shared" si="43"/>
        <v>6547851.8518518843</v>
      </c>
      <c r="N99" s="129">
        <f t="shared" si="43"/>
        <v>6525037.0370370699</v>
      </c>
      <c r="O99" s="129">
        <f t="shared" si="43"/>
        <v>6502222.2222222555</v>
      </c>
      <c r="P99" s="127">
        <f t="shared" si="38"/>
        <v>86308444.44444485</v>
      </c>
      <c r="Q99" s="128">
        <f t="shared" si="39"/>
        <v>6639111.1111111427</v>
      </c>
      <c r="R99" s="127">
        <f t="shared" si="40"/>
        <v>146060.44444444514</v>
      </c>
      <c r="S99" s="78">
        <f t="shared" si="44"/>
        <v>273777.7777777724</v>
      </c>
      <c r="T99" s="29">
        <f t="shared" si="41"/>
        <v>2027</v>
      </c>
    </row>
    <row r="100" spans="1:20" ht="18.75">
      <c r="A100" s="29"/>
      <c r="B100" s="123">
        <f t="shared" si="42"/>
        <v>2028</v>
      </c>
      <c r="C100" s="125">
        <f t="shared" si="36"/>
        <v>6502222.2222222555</v>
      </c>
      <c r="D100" s="129">
        <f t="shared" si="43"/>
        <v>6479407.4074074412</v>
      </c>
      <c r="E100" s="129">
        <f t="shared" si="43"/>
        <v>6456592.5925926268</v>
      </c>
      <c r="F100" s="129">
        <f t="shared" si="43"/>
        <v>6433777.7777778124</v>
      </c>
      <c r="G100" s="129">
        <f t="shared" si="43"/>
        <v>6410962.9629629981</v>
      </c>
      <c r="H100" s="129">
        <f t="shared" si="43"/>
        <v>6388148.1481481837</v>
      </c>
      <c r="I100" s="129">
        <f t="shared" si="43"/>
        <v>6365333.3333333693</v>
      </c>
      <c r="J100" s="129">
        <f t="shared" si="43"/>
        <v>6342518.518518555</v>
      </c>
      <c r="K100" s="129">
        <f t="shared" si="43"/>
        <v>6319703.7037037406</v>
      </c>
      <c r="L100" s="129">
        <f t="shared" si="43"/>
        <v>6296888.8888889262</v>
      </c>
      <c r="M100" s="129">
        <f t="shared" si="43"/>
        <v>6274074.0740741119</v>
      </c>
      <c r="N100" s="129">
        <f t="shared" si="43"/>
        <v>6251259.2592592975</v>
      </c>
      <c r="O100" s="129">
        <f t="shared" si="43"/>
        <v>6228444.4444444831</v>
      </c>
      <c r="P100" s="127">
        <f t="shared" si="38"/>
        <v>82749333.33333379</v>
      </c>
      <c r="Q100" s="128">
        <f t="shared" si="39"/>
        <v>6365333.3333333684</v>
      </c>
      <c r="R100" s="127">
        <f t="shared" si="40"/>
        <v>140037.33333333413</v>
      </c>
      <c r="S100" s="78">
        <f t="shared" si="44"/>
        <v>273777.7777777724</v>
      </c>
      <c r="T100" s="29">
        <f t="shared" si="41"/>
        <v>2028</v>
      </c>
    </row>
    <row r="101" spans="1:20" ht="18.75">
      <c r="A101" s="29"/>
      <c r="B101" s="123">
        <f t="shared" si="42"/>
        <v>2029</v>
      </c>
      <c r="C101" s="125">
        <f t="shared" si="36"/>
        <v>6228444.4444444831</v>
      </c>
      <c r="D101" s="129">
        <f t="shared" si="43"/>
        <v>6205629.6296296688</v>
      </c>
      <c r="E101" s="129">
        <f t="shared" si="43"/>
        <v>6182814.8148148544</v>
      </c>
      <c r="F101" s="129">
        <f t="shared" si="43"/>
        <v>6160000.00000004</v>
      </c>
      <c r="G101" s="129">
        <f t="shared" si="43"/>
        <v>6137185.1851852257</v>
      </c>
      <c r="H101" s="129">
        <f t="shared" si="43"/>
        <v>6114370.3703704113</v>
      </c>
      <c r="I101" s="129">
        <f t="shared" si="43"/>
        <v>6091555.5555555969</v>
      </c>
      <c r="J101" s="129">
        <f t="shared" si="43"/>
        <v>6068740.7407407826</v>
      </c>
      <c r="K101" s="129">
        <f t="shared" si="43"/>
        <v>6045925.9259259682</v>
      </c>
      <c r="L101" s="129">
        <f t="shared" si="43"/>
        <v>6023111.1111111538</v>
      </c>
      <c r="M101" s="129">
        <f t="shared" si="43"/>
        <v>6000296.2962963395</v>
      </c>
      <c r="N101" s="129">
        <f t="shared" si="43"/>
        <v>5977481.4814815251</v>
      </c>
      <c r="O101" s="129">
        <f t="shared" si="43"/>
        <v>5954666.6666667107</v>
      </c>
      <c r="P101" s="127">
        <f t="shared" si="38"/>
        <v>79190222.222222775</v>
      </c>
      <c r="Q101" s="128">
        <f t="shared" si="39"/>
        <v>6091555.5555555979</v>
      </c>
      <c r="R101" s="127">
        <f t="shared" si="40"/>
        <v>134014.22222222318</v>
      </c>
      <c r="S101" s="78">
        <f t="shared" si="44"/>
        <v>273777.7777777724</v>
      </c>
      <c r="T101" s="29">
        <f t="shared" si="41"/>
        <v>2029</v>
      </c>
    </row>
    <row r="102" spans="1:20" ht="18.75">
      <c r="A102" s="29"/>
      <c r="B102" s="123">
        <f t="shared" si="42"/>
        <v>2030</v>
      </c>
      <c r="C102" s="125">
        <f t="shared" si="36"/>
        <v>5954666.6666667107</v>
      </c>
      <c r="D102" s="129">
        <f t="shared" si="43"/>
        <v>5931851.8518518964</v>
      </c>
      <c r="E102" s="129">
        <f t="shared" si="43"/>
        <v>5909037.037037082</v>
      </c>
      <c r="F102" s="129">
        <f t="shared" si="43"/>
        <v>5886222.2222222677</v>
      </c>
      <c r="G102" s="129">
        <f t="shared" si="43"/>
        <v>5863407.4074074533</v>
      </c>
      <c r="H102" s="129">
        <f t="shared" si="43"/>
        <v>5840592.5925926389</v>
      </c>
      <c r="I102" s="129">
        <f t="shared" si="43"/>
        <v>5817777.7777778246</v>
      </c>
      <c r="J102" s="129">
        <f t="shared" si="43"/>
        <v>5794962.9629630102</v>
      </c>
      <c r="K102" s="129">
        <f t="shared" si="43"/>
        <v>5772148.1481481958</v>
      </c>
      <c r="L102" s="129">
        <f t="shared" si="43"/>
        <v>5749333.3333333815</v>
      </c>
      <c r="M102" s="129">
        <f t="shared" si="43"/>
        <v>5726518.5185185671</v>
      </c>
      <c r="N102" s="129">
        <f t="shared" si="43"/>
        <v>5703703.7037037527</v>
      </c>
      <c r="O102" s="129">
        <f t="shared" si="43"/>
        <v>5680888.8888889384</v>
      </c>
      <c r="P102" s="127">
        <f t="shared" si="38"/>
        <v>75631111.111111715</v>
      </c>
      <c r="Q102" s="128">
        <f t="shared" si="39"/>
        <v>5817777.7777778246</v>
      </c>
      <c r="R102" s="127">
        <f t="shared" si="40"/>
        <v>127991.11111111214</v>
      </c>
      <c r="S102" s="78">
        <f t="shared" si="44"/>
        <v>273777.7777777724</v>
      </c>
      <c r="T102" s="29">
        <f t="shared" si="41"/>
        <v>2030</v>
      </c>
    </row>
    <row r="103" spans="1:20" ht="18.75">
      <c r="A103" s="29"/>
      <c r="B103" s="123">
        <f t="shared" si="42"/>
        <v>2031</v>
      </c>
      <c r="C103" s="125">
        <f t="shared" si="36"/>
        <v>5680888.8888889384</v>
      </c>
      <c r="D103" s="129">
        <f t="shared" si="43"/>
        <v>5658074.074074124</v>
      </c>
      <c r="E103" s="129">
        <f t="shared" si="43"/>
        <v>5635259.2592593096</v>
      </c>
      <c r="F103" s="129">
        <f t="shared" si="43"/>
        <v>5612444.4444444953</v>
      </c>
      <c r="G103" s="129">
        <f t="shared" si="43"/>
        <v>5589629.6296296809</v>
      </c>
      <c r="H103" s="129">
        <f t="shared" si="43"/>
        <v>5566814.8148148665</v>
      </c>
      <c r="I103" s="129">
        <f t="shared" si="43"/>
        <v>5544000.0000000522</v>
      </c>
      <c r="J103" s="129">
        <f t="shared" si="43"/>
        <v>5521185.1851852378</v>
      </c>
      <c r="K103" s="129">
        <f t="shared" si="43"/>
        <v>5498370.3703704234</v>
      </c>
      <c r="L103" s="129">
        <f t="shared" si="43"/>
        <v>5475555.5555556091</v>
      </c>
      <c r="M103" s="129">
        <f t="shared" si="43"/>
        <v>5452740.7407407947</v>
      </c>
      <c r="N103" s="129">
        <f t="shared" si="43"/>
        <v>5429925.9259259803</v>
      </c>
      <c r="O103" s="129">
        <f t="shared" si="43"/>
        <v>5407111.111111166</v>
      </c>
      <c r="P103" s="127">
        <f>SUM(C103:O103)</f>
        <v>72072000.000000685</v>
      </c>
      <c r="Q103" s="128">
        <f>P103/13</f>
        <v>5544000.0000000531</v>
      </c>
      <c r="R103" s="127">
        <f t="shared" si="40"/>
        <v>121968.00000000118</v>
      </c>
      <c r="S103" s="78">
        <f t="shared" si="44"/>
        <v>273777.7777777724</v>
      </c>
      <c r="T103" s="29">
        <f t="shared" si="41"/>
        <v>2031</v>
      </c>
    </row>
    <row r="104" spans="1:20" ht="18.75">
      <c r="A104" s="29"/>
      <c r="B104" s="123">
        <f t="shared" si="42"/>
        <v>2032</v>
      </c>
      <c r="C104" s="125">
        <f t="shared" si="36"/>
        <v>5407111.111111166</v>
      </c>
      <c r="D104" s="129">
        <f t="shared" si="43"/>
        <v>5384296.2962963516</v>
      </c>
      <c r="E104" s="129">
        <f t="shared" si="43"/>
        <v>5361481.4814815372</v>
      </c>
      <c r="F104" s="129">
        <f t="shared" si="43"/>
        <v>5338666.6666667229</v>
      </c>
      <c r="G104" s="129">
        <f t="shared" si="43"/>
        <v>5315851.8518519085</v>
      </c>
      <c r="H104" s="129">
        <f t="shared" si="43"/>
        <v>5293037.0370370941</v>
      </c>
      <c r="I104" s="129">
        <f t="shared" si="43"/>
        <v>5270222.2222222798</v>
      </c>
      <c r="J104" s="129">
        <f t="shared" si="43"/>
        <v>5247407.4074074654</v>
      </c>
      <c r="K104" s="129">
        <f t="shared" si="43"/>
        <v>5224592.592592651</v>
      </c>
      <c r="L104" s="129">
        <f t="shared" si="43"/>
        <v>5201777.7777778367</v>
      </c>
      <c r="M104" s="129">
        <f t="shared" si="43"/>
        <v>5178962.9629630223</v>
      </c>
      <c r="N104" s="129">
        <f t="shared" si="43"/>
        <v>5156148.1481482079</v>
      </c>
      <c r="O104" s="129">
        <f t="shared" si="43"/>
        <v>5133333.3333333936</v>
      </c>
      <c r="P104" s="127">
        <f>SUM(C104:O104)</f>
        <v>68512888.888889626</v>
      </c>
      <c r="Q104" s="128">
        <f>P104/13</f>
        <v>5270222.2222222788</v>
      </c>
      <c r="R104" s="127">
        <f t="shared" si="40"/>
        <v>115944.88888889014</v>
      </c>
      <c r="S104" s="78">
        <f t="shared" si="44"/>
        <v>273777.7777777724</v>
      </c>
      <c r="T104" s="29">
        <f t="shared" si="41"/>
        <v>2032</v>
      </c>
    </row>
    <row r="105" spans="1:20" ht="18.75">
      <c r="A105" s="29"/>
      <c r="B105" s="123">
        <f t="shared" si="42"/>
        <v>2033</v>
      </c>
      <c r="C105" s="125">
        <f t="shared" si="36"/>
        <v>5133333.3333333936</v>
      </c>
      <c r="D105" s="129">
        <f t="shared" si="43"/>
        <v>5110518.5185185792</v>
      </c>
      <c r="E105" s="129">
        <f t="shared" si="43"/>
        <v>5087703.7037037648</v>
      </c>
      <c r="F105" s="129">
        <f t="shared" si="43"/>
        <v>5064888.8888889505</v>
      </c>
      <c r="G105" s="129">
        <f t="shared" si="43"/>
        <v>5042074.0740741361</v>
      </c>
      <c r="H105" s="129">
        <f t="shared" si="43"/>
        <v>5019259.2592593217</v>
      </c>
      <c r="I105" s="129">
        <f t="shared" si="43"/>
        <v>4996444.4444445074</v>
      </c>
      <c r="J105" s="129">
        <f t="shared" si="43"/>
        <v>4973629.629629693</v>
      </c>
      <c r="K105" s="129">
        <f t="shared" si="43"/>
        <v>4950814.8148148786</v>
      </c>
      <c r="L105" s="129">
        <f t="shared" si="43"/>
        <v>4928000.0000000643</v>
      </c>
      <c r="M105" s="129">
        <f t="shared" si="43"/>
        <v>4905185.1851852499</v>
      </c>
      <c r="N105" s="129">
        <f t="shared" si="43"/>
        <v>4882370.3703704355</v>
      </c>
      <c r="O105" s="129">
        <f t="shared" si="43"/>
        <v>4859555.5555556212</v>
      </c>
      <c r="P105" s="127">
        <f>SUM(C105:O105)</f>
        <v>64953777.777778603</v>
      </c>
      <c r="Q105" s="128">
        <f>P105/13</f>
        <v>4996444.4444445083</v>
      </c>
      <c r="R105" s="127">
        <f t="shared" si="40"/>
        <v>109921.77777777919</v>
      </c>
      <c r="S105" s="78">
        <f t="shared" si="44"/>
        <v>273777.7777777724</v>
      </c>
      <c r="T105" s="29">
        <f t="shared" si="41"/>
        <v>2033</v>
      </c>
    </row>
    <row r="106" spans="1:20" ht="18.75">
      <c r="A106" s="29"/>
      <c r="B106" s="123">
        <f t="shared" si="42"/>
        <v>2034</v>
      </c>
      <c r="C106" s="125">
        <f t="shared" si="36"/>
        <v>4859555.5555556212</v>
      </c>
      <c r="D106" s="129">
        <f t="shared" si="43"/>
        <v>4836740.7407408068</v>
      </c>
      <c r="E106" s="129">
        <f t="shared" si="43"/>
        <v>4813925.9259259924</v>
      </c>
      <c r="F106" s="129">
        <f t="shared" si="43"/>
        <v>4791111.1111111781</v>
      </c>
      <c r="G106" s="129">
        <f t="shared" si="43"/>
        <v>4768296.2962963637</v>
      </c>
      <c r="H106" s="129">
        <f t="shared" si="43"/>
        <v>4745481.4814815493</v>
      </c>
      <c r="I106" s="129">
        <f t="shared" si="43"/>
        <v>4722666.666666735</v>
      </c>
      <c r="J106" s="129">
        <f t="shared" si="43"/>
        <v>4699851.8518519206</v>
      </c>
      <c r="K106" s="129">
        <f t="shared" si="43"/>
        <v>4677037.0370371062</v>
      </c>
      <c r="L106" s="129">
        <f t="shared" si="43"/>
        <v>4654222.2222222919</v>
      </c>
      <c r="M106" s="129">
        <f t="shared" si="43"/>
        <v>4631407.4074074775</v>
      </c>
      <c r="N106" s="129">
        <f t="shared" si="43"/>
        <v>4608592.5925926631</v>
      </c>
      <c r="O106" s="129">
        <f t="shared" si="43"/>
        <v>4585777.7777778488</v>
      </c>
      <c r="P106" s="127">
        <f>SUM(C106:O106)</f>
        <v>61394666.666667551</v>
      </c>
      <c r="Q106" s="128">
        <f>P106/13</f>
        <v>4722666.666666735</v>
      </c>
      <c r="R106" s="127">
        <f t="shared" si="40"/>
        <v>103898.66666666817</v>
      </c>
      <c r="S106" s="78">
        <f t="shared" si="44"/>
        <v>273777.7777777724</v>
      </c>
      <c r="T106" s="29"/>
    </row>
    <row r="107" spans="1:20" ht="18.75">
      <c r="A107" s="29"/>
      <c r="B107" s="123">
        <f t="shared" si="42"/>
        <v>2035</v>
      </c>
      <c r="C107" s="125">
        <f t="shared" si="36"/>
        <v>4585777.7777778488</v>
      </c>
      <c r="D107" s="129">
        <f t="shared" si="43"/>
        <v>4562962.9629630344</v>
      </c>
      <c r="E107" s="129">
        <f t="shared" si="43"/>
        <v>4540148.14814822</v>
      </c>
      <c r="F107" s="129">
        <f t="shared" si="43"/>
        <v>4517333.3333334057</v>
      </c>
      <c r="G107" s="129">
        <f t="shared" si="43"/>
        <v>4494518.5185185913</v>
      </c>
      <c r="H107" s="129">
        <f t="shared" si="43"/>
        <v>4471703.7037037769</v>
      </c>
      <c r="I107" s="129">
        <f t="shared" si="43"/>
        <v>4448888.8888889626</v>
      </c>
      <c r="J107" s="129">
        <f t="shared" si="43"/>
        <v>4426074.0740741482</v>
      </c>
      <c r="K107" s="129">
        <f t="shared" si="43"/>
        <v>4403259.2592593338</v>
      </c>
      <c r="L107" s="129">
        <f t="shared" si="43"/>
        <v>4380444.4444445195</v>
      </c>
      <c r="M107" s="129">
        <f t="shared" si="43"/>
        <v>4357629.6296297051</v>
      </c>
      <c r="N107" s="129">
        <f t="shared" si="43"/>
        <v>4334814.8148148907</v>
      </c>
      <c r="O107" s="129">
        <f t="shared" si="43"/>
        <v>4312000.0000000764</v>
      </c>
      <c r="P107" s="127">
        <f>SUM(C107:O107)</f>
        <v>57835555.555556513</v>
      </c>
      <c r="Q107" s="128">
        <f>P107/13</f>
        <v>4448888.8888889626</v>
      </c>
      <c r="R107" s="127">
        <f t="shared" si="40"/>
        <v>97875.555555557177</v>
      </c>
      <c r="S107" s="78">
        <f t="shared" si="44"/>
        <v>273777.7777777724</v>
      </c>
      <c r="T107" s="29"/>
    </row>
  </sheetData>
  <mergeCells count="12">
    <mergeCell ref="A83:K83"/>
    <mergeCell ref="A14:L14"/>
    <mergeCell ref="D20:E20"/>
    <mergeCell ref="D21:E21"/>
    <mergeCell ref="D22:E22"/>
    <mergeCell ref="D23:E23"/>
    <mergeCell ref="A12:K12"/>
    <mergeCell ref="A4:K4"/>
    <mergeCell ref="A6:K6"/>
    <mergeCell ref="A8:K8"/>
    <mergeCell ref="A9:K9"/>
    <mergeCell ref="A11:K11"/>
  </mergeCells>
  <pageMargins left="0.24" right="0.16" top="0.24" bottom="0.24" header="0.16" footer="0.2"/>
  <pageSetup paperSize="9" scale="2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56"/>
  <sheetViews>
    <sheetView view="pageBreakPreview" topLeftCell="A42" zoomScale="70" zoomScaleNormal="85" zoomScaleSheetLayoutView="70" workbookViewId="0">
      <selection activeCell="I55" sqref="I55:L55"/>
    </sheetView>
  </sheetViews>
  <sheetFormatPr defaultColWidth="9.140625" defaultRowHeight="15.75"/>
  <cols>
    <col min="1" max="1" width="11.7109375" style="200" customWidth="1"/>
    <col min="2" max="2" width="52.140625" style="200" customWidth="1"/>
    <col min="3" max="3" width="16.28515625" style="200" customWidth="1"/>
    <col min="4" max="4" width="15.7109375" style="200" customWidth="1"/>
    <col min="5" max="5" width="16.28515625" style="200" hidden="1" customWidth="1"/>
    <col min="6" max="6" width="16.7109375" style="200" hidden="1" customWidth="1"/>
    <col min="7" max="7" width="15.7109375" style="200" customWidth="1"/>
    <col min="8" max="10" width="15.5703125" style="200" customWidth="1"/>
    <col min="11" max="11" width="18.28515625" style="200" customWidth="1"/>
    <col min="12" max="12" width="21" style="200" customWidth="1"/>
    <col min="13" max="16384" width="9.140625" style="200"/>
  </cols>
  <sheetData>
    <row r="1" spans="1:12" ht="18.75">
      <c r="L1" s="192" t="s">
        <v>151</v>
      </c>
    </row>
    <row r="2" spans="1:12" ht="18.75">
      <c r="L2" s="192" t="s">
        <v>209</v>
      </c>
    </row>
    <row r="3" spans="1:12" ht="18.75">
      <c r="L3" s="192" t="s">
        <v>274</v>
      </c>
    </row>
    <row r="8" spans="1:12">
      <c r="A8" s="267" t="str">
        <f>'1. паспорт местоположение'!A5:C5</f>
        <v>Год раскрытия информации: 2026 год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</row>
    <row r="10" spans="1:12" ht="18.75">
      <c r="A10" s="268" t="s">
        <v>137</v>
      </c>
      <c r="B10" s="268"/>
      <c r="C10" s="268"/>
      <c r="D10" s="268"/>
      <c r="E10" s="268"/>
      <c r="F10" s="268"/>
      <c r="G10" s="268"/>
      <c r="H10" s="268"/>
      <c r="I10" s="268"/>
      <c r="J10" s="268"/>
      <c r="K10" s="268"/>
      <c r="L10" s="268"/>
    </row>
    <row r="11" spans="1:12" ht="18.7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>
      <c r="A12" s="269" t="str">
        <f>'1. паспорт местоположение'!$A$9</f>
        <v xml:space="preserve">Акционерное общество «Черногорэнерго» 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</row>
    <row r="13" spans="1:12">
      <c r="A13" s="270" t="s">
        <v>2</v>
      </c>
      <c r="B13" s="270"/>
      <c r="C13" s="270"/>
      <c r="D13" s="270"/>
      <c r="E13" s="270"/>
      <c r="F13" s="270"/>
      <c r="G13" s="270"/>
      <c r="H13" s="270"/>
      <c r="I13" s="270"/>
      <c r="J13" s="270"/>
      <c r="K13" s="270"/>
      <c r="L13" s="270"/>
    </row>
    <row r="14" spans="1:12" ht="18.7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271" t="str">
        <f>'1. паспорт местоположение'!A12</f>
        <v>P_2026.04х</v>
      </c>
      <c r="B15" s="271"/>
      <c r="C15" s="271"/>
      <c r="D15" s="271"/>
      <c r="E15" s="271"/>
      <c r="F15" s="271"/>
      <c r="G15" s="271"/>
      <c r="H15" s="271"/>
      <c r="I15" s="271"/>
      <c r="J15" s="271"/>
      <c r="K15" s="271"/>
      <c r="L15" s="271"/>
    </row>
    <row r="16" spans="1:12">
      <c r="A16" s="270" t="s">
        <v>0</v>
      </c>
      <c r="B16" s="270"/>
      <c r="C16" s="270"/>
      <c r="D16" s="270"/>
      <c r="E16" s="270"/>
      <c r="F16" s="270"/>
      <c r="G16" s="270"/>
      <c r="H16" s="270"/>
      <c r="I16" s="270"/>
      <c r="J16" s="270"/>
      <c r="K16" s="270"/>
      <c r="L16" s="270"/>
    </row>
    <row r="17" spans="1:12" ht="18.7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57.75" customHeight="1">
      <c r="A18" s="272" t="str">
        <f>'1. паспорт местоположение'!A15:C15</f>
        <v>Покупка оборудования, не требующего монтажа
(Снегоболотоход - 1 шт.)</v>
      </c>
      <c r="B18" s="272"/>
      <c r="C18" s="272"/>
      <c r="D18" s="272"/>
      <c r="E18" s="272"/>
      <c r="F18" s="272"/>
      <c r="G18" s="272"/>
      <c r="H18" s="272"/>
      <c r="I18" s="272"/>
      <c r="J18" s="272"/>
      <c r="K18" s="272"/>
      <c r="L18" s="272"/>
    </row>
    <row r="19" spans="1:12">
      <c r="A19" s="270" t="s">
        <v>1</v>
      </c>
      <c r="B19" s="270"/>
      <c r="C19" s="270"/>
      <c r="D19" s="270"/>
      <c r="E19" s="270"/>
      <c r="F19" s="270"/>
      <c r="G19" s="270"/>
      <c r="H19" s="270"/>
      <c r="I19" s="270"/>
      <c r="J19" s="270"/>
      <c r="K19" s="270"/>
      <c r="L19" s="270"/>
    </row>
    <row r="22" spans="1:12">
      <c r="A22" s="273" t="s">
        <v>166</v>
      </c>
      <c r="B22" s="273"/>
      <c r="C22" s="273"/>
      <c r="D22" s="273"/>
      <c r="E22" s="273"/>
      <c r="F22" s="273"/>
      <c r="G22" s="273"/>
      <c r="H22" s="273"/>
      <c r="I22" s="273"/>
      <c r="J22" s="273"/>
      <c r="K22" s="273"/>
      <c r="L22" s="273"/>
    </row>
    <row r="23" spans="1:12" ht="15.75" customHeight="1">
      <c r="A23" s="275" t="s">
        <v>234</v>
      </c>
      <c r="B23" s="275" t="s">
        <v>308</v>
      </c>
      <c r="C23" s="280" t="s">
        <v>178</v>
      </c>
      <c r="D23" s="280"/>
      <c r="E23" s="280"/>
      <c r="F23" s="280"/>
      <c r="G23" s="280"/>
      <c r="H23" s="280"/>
      <c r="I23" s="274" t="s">
        <v>160</v>
      </c>
      <c r="J23" s="277" t="s">
        <v>159</v>
      </c>
      <c r="K23" s="275" t="s">
        <v>134</v>
      </c>
      <c r="L23" s="276" t="s">
        <v>148</v>
      </c>
    </row>
    <row r="24" spans="1:12" ht="15.75" customHeight="1">
      <c r="A24" s="275"/>
      <c r="B24" s="275"/>
      <c r="C24" s="281" t="s">
        <v>140</v>
      </c>
      <c r="D24" s="281"/>
      <c r="E24" s="185"/>
      <c r="F24" s="191"/>
      <c r="G24" s="282" t="s">
        <v>409</v>
      </c>
      <c r="H24" s="283"/>
      <c r="I24" s="274"/>
      <c r="J24" s="278"/>
      <c r="K24" s="275"/>
      <c r="L24" s="276"/>
    </row>
    <row r="25" spans="1:12" ht="31.5">
      <c r="A25" s="275"/>
      <c r="B25" s="275"/>
      <c r="C25" s="189" t="s">
        <v>217</v>
      </c>
      <c r="D25" s="189" t="s">
        <v>226</v>
      </c>
      <c r="E25" s="189" t="s">
        <v>217</v>
      </c>
      <c r="F25" s="189" t="s">
        <v>226</v>
      </c>
      <c r="G25" s="189" t="s">
        <v>217</v>
      </c>
      <c r="H25" s="189" t="s">
        <v>226</v>
      </c>
      <c r="I25" s="274"/>
      <c r="J25" s="279"/>
      <c r="K25" s="275"/>
      <c r="L25" s="276"/>
    </row>
    <row r="26" spans="1:12">
      <c r="A26" s="190">
        <v>1</v>
      </c>
      <c r="B26" s="190">
        <v>2</v>
      </c>
      <c r="C26" s="189">
        <v>3</v>
      </c>
      <c r="D26" s="189">
        <v>4</v>
      </c>
      <c r="E26" s="189">
        <v>5</v>
      </c>
      <c r="F26" s="189">
        <v>6</v>
      </c>
      <c r="G26" s="189">
        <v>7</v>
      </c>
      <c r="H26" s="189">
        <v>8</v>
      </c>
      <c r="I26" s="189">
        <v>9</v>
      </c>
      <c r="J26" s="189">
        <v>10</v>
      </c>
      <c r="K26" s="189">
        <v>11</v>
      </c>
      <c r="L26" s="189">
        <v>12</v>
      </c>
    </row>
    <row r="27" spans="1:12">
      <c r="A27" s="201">
        <v>1</v>
      </c>
      <c r="B27" s="202" t="s">
        <v>309</v>
      </c>
      <c r="C27" s="202"/>
      <c r="D27" s="203"/>
      <c r="E27" s="203"/>
      <c r="F27" s="203"/>
      <c r="G27" s="203"/>
      <c r="H27" s="203"/>
      <c r="I27" s="203"/>
      <c r="J27" s="203"/>
      <c r="K27" s="204"/>
      <c r="L27" s="205"/>
    </row>
    <row r="28" spans="1:12">
      <c r="A28" s="201" t="s">
        <v>310</v>
      </c>
      <c r="B28" s="206" t="s">
        <v>311</v>
      </c>
      <c r="C28" s="186" t="s">
        <v>220</v>
      </c>
      <c r="D28" s="186" t="s">
        <v>220</v>
      </c>
      <c r="E28" s="186" t="s">
        <v>220</v>
      </c>
      <c r="F28" s="186" t="s">
        <v>220</v>
      </c>
      <c r="G28" s="186" t="s">
        <v>220</v>
      </c>
      <c r="H28" s="186" t="s">
        <v>220</v>
      </c>
      <c r="I28" s="186"/>
      <c r="J28" s="186"/>
      <c r="K28" s="186"/>
      <c r="L28" s="186"/>
    </row>
    <row r="29" spans="1:12" ht="31.5">
      <c r="A29" s="201" t="s">
        <v>312</v>
      </c>
      <c r="B29" s="206" t="s">
        <v>313</v>
      </c>
      <c r="C29" s="186" t="s">
        <v>220</v>
      </c>
      <c r="D29" s="186" t="s">
        <v>220</v>
      </c>
      <c r="E29" s="186" t="s">
        <v>220</v>
      </c>
      <c r="F29" s="186" t="s">
        <v>220</v>
      </c>
      <c r="G29" s="186" t="s">
        <v>220</v>
      </c>
      <c r="H29" s="186" t="s">
        <v>220</v>
      </c>
      <c r="I29" s="186"/>
      <c r="J29" s="186"/>
      <c r="K29" s="186"/>
      <c r="L29" s="186"/>
    </row>
    <row r="30" spans="1:12" ht="47.25">
      <c r="A30" s="201" t="s">
        <v>314</v>
      </c>
      <c r="B30" s="206" t="s">
        <v>315</v>
      </c>
      <c r="C30" s="186" t="s">
        <v>220</v>
      </c>
      <c r="D30" s="186" t="s">
        <v>220</v>
      </c>
      <c r="E30" s="186" t="s">
        <v>220</v>
      </c>
      <c r="F30" s="186" t="s">
        <v>220</v>
      </c>
      <c r="G30" s="186" t="s">
        <v>220</v>
      </c>
      <c r="H30" s="186" t="s">
        <v>220</v>
      </c>
      <c r="I30" s="186"/>
      <c r="J30" s="186"/>
      <c r="K30" s="186"/>
      <c r="L30" s="186"/>
    </row>
    <row r="31" spans="1:12" ht="31.5">
      <c r="A31" s="201" t="s">
        <v>316</v>
      </c>
      <c r="B31" s="206" t="s">
        <v>317</v>
      </c>
      <c r="C31" s="186" t="s">
        <v>220</v>
      </c>
      <c r="D31" s="186" t="s">
        <v>220</v>
      </c>
      <c r="E31" s="186" t="s">
        <v>220</v>
      </c>
      <c r="F31" s="186" t="s">
        <v>220</v>
      </c>
      <c r="G31" s="186" t="s">
        <v>220</v>
      </c>
      <c r="H31" s="186" t="s">
        <v>220</v>
      </c>
      <c r="I31" s="186"/>
      <c r="J31" s="186"/>
      <c r="K31" s="186"/>
      <c r="L31" s="186"/>
    </row>
    <row r="32" spans="1:12" ht="31.5">
      <c r="A32" s="201" t="s">
        <v>318</v>
      </c>
      <c r="B32" s="206" t="s">
        <v>319</v>
      </c>
      <c r="C32" s="186" t="s">
        <v>220</v>
      </c>
      <c r="D32" s="186" t="s">
        <v>220</v>
      </c>
      <c r="E32" s="186" t="s">
        <v>220</v>
      </c>
      <c r="F32" s="186" t="s">
        <v>220</v>
      </c>
      <c r="G32" s="186" t="s">
        <v>220</v>
      </c>
      <c r="H32" s="186" t="s">
        <v>220</v>
      </c>
      <c r="I32" s="186"/>
      <c r="J32" s="186"/>
      <c r="K32" s="186"/>
      <c r="L32" s="186"/>
    </row>
    <row r="33" spans="1:12" ht="31.5">
      <c r="A33" s="201" t="s">
        <v>320</v>
      </c>
      <c r="B33" s="207" t="s">
        <v>68</v>
      </c>
      <c r="C33" s="186" t="s">
        <v>220</v>
      </c>
      <c r="D33" s="186" t="s">
        <v>220</v>
      </c>
      <c r="E33" s="186" t="s">
        <v>220</v>
      </c>
      <c r="F33" s="186" t="s">
        <v>220</v>
      </c>
      <c r="G33" s="186" t="s">
        <v>220</v>
      </c>
      <c r="H33" s="186" t="s">
        <v>220</v>
      </c>
      <c r="I33" s="186"/>
      <c r="J33" s="186"/>
      <c r="K33" s="186"/>
      <c r="L33" s="186"/>
    </row>
    <row r="34" spans="1:12">
      <c r="A34" s="201" t="s">
        <v>321</v>
      </c>
      <c r="B34" s="207" t="s">
        <v>322</v>
      </c>
      <c r="C34" s="186" t="s">
        <v>220</v>
      </c>
      <c r="D34" s="186" t="s">
        <v>220</v>
      </c>
      <c r="E34" s="186" t="s">
        <v>220</v>
      </c>
      <c r="F34" s="186" t="s">
        <v>220</v>
      </c>
      <c r="G34" s="186" t="s">
        <v>220</v>
      </c>
      <c r="H34" s="186" t="s">
        <v>220</v>
      </c>
      <c r="I34" s="186"/>
      <c r="J34" s="186"/>
      <c r="K34" s="186"/>
      <c r="L34" s="186"/>
    </row>
    <row r="35" spans="1:12" ht="31.5">
      <c r="A35" s="201" t="s">
        <v>323</v>
      </c>
      <c r="B35" s="207" t="s">
        <v>324</v>
      </c>
      <c r="C35" s="186" t="s">
        <v>220</v>
      </c>
      <c r="D35" s="186" t="s">
        <v>220</v>
      </c>
      <c r="E35" s="186" t="s">
        <v>220</v>
      </c>
      <c r="F35" s="186" t="s">
        <v>220</v>
      </c>
      <c r="G35" s="186" t="s">
        <v>220</v>
      </c>
      <c r="H35" s="186" t="s">
        <v>220</v>
      </c>
      <c r="I35" s="186"/>
      <c r="J35" s="186"/>
      <c r="K35" s="186"/>
      <c r="L35" s="186"/>
    </row>
    <row r="36" spans="1:12" ht="47.25">
      <c r="A36" s="201" t="s">
        <v>325</v>
      </c>
      <c r="B36" s="207" t="s">
        <v>326</v>
      </c>
      <c r="C36" s="186" t="s">
        <v>220</v>
      </c>
      <c r="D36" s="186" t="s">
        <v>220</v>
      </c>
      <c r="E36" s="186" t="s">
        <v>220</v>
      </c>
      <c r="F36" s="186" t="s">
        <v>220</v>
      </c>
      <c r="G36" s="186" t="s">
        <v>220</v>
      </c>
      <c r="H36" s="186" t="s">
        <v>220</v>
      </c>
      <c r="I36" s="186"/>
      <c r="J36" s="186"/>
      <c r="K36" s="186"/>
      <c r="L36" s="186"/>
    </row>
    <row r="37" spans="1:12">
      <c r="A37" s="201" t="s">
        <v>327</v>
      </c>
      <c r="B37" s="207" t="s">
        <v>188</v>
      </c>
      <c r="C37" s="186" t="s">
        <v>220</v>
      </c>
      <c r="D37" s="186" t="s">
        <v>220</v>
      </c>
      <c r="E37" s="186" t="s">
        <v>220</v>
      </c>
      <c r="F37" s="186" t="s">
        <v>220</v>
      </c>
      <c r="G37" s="186" t="s">
        <v>220</v>
      </c>
      <c r="H37" s="186" t="s">
        <v>220</v>
      </c>
      <c r="I37" s="186"/>
      <c r="J37" s="186"/>
      <c r="K37" s="186"/>
      <c r="L37" s="186"/>
    </row>
    <row r="38" spans="1:12">
      <c r="A38" s="201" t="s">
        <v>328</v>
      </c>
      <c r="B38" s="207" t="s">
        <v>329</v>
      </c>
      <c r="C38" s="186" t="s">
        <v>220</v>
      </c>
      <c r="D38" s="186" t="s">
        <v>220</v>
      </c>
      <c r="E38" s="186" t="s">
        <v>220</v>
      </c>
      <c r="F38" s="186" t="s">
        <v>220</v>
      </c>
      <c r="G38" s="186" t="s">
        <v>220</v>
      </c>
      <c r="H38" s="186" t="s">
        <v>220</v>
      </c>
      <c r="I38" s="186"/>
      <c r="J38" s="186"/>
      <c r="K38" s="186"/>
      <c r="L38" s="186"/>
    </row>
    <row r="39" spans="1:12">
      <c r="A39" s="201" t="s">
        <v>330</v>
      </c>
      <c r="B39" s="207" t="s">
        <v>170</v>
      </c>
      <c r="C39" s="186" t="s">
        <v>220</v>
      </c>
      <c r="D39" s="186" t="s">
        <v>220</v>
      </c>
      <c r="E39" s="186" t="s">
        <v>220</v>
      </c>
      <c r="F39" s="186" t="s">
        <v>220</v>
      </c>
      <c r="G39" s="186" t="s">
        <v>220</v>
      </c>
      <c r="H39" s="186" t="s">
        <v>220</v>
      </c>
      <c r="I39" s="186"/>
      <c r="J39" s="186"/>
      <c r="K39" s="186"/>
      <c r="L39" s="186"/>
    </row>
    <row r="40" spans="1:12">
      <c r="A40" s="201" t="s">
        <v>331</v>
      </c>
      <c r="B40" s="202" t="s">
        <v>129</v>
      </c>
      <c r="C40" s="186"/>
      <c r="D40" s="204"/>
      <c r="E40" s="204"/>
      <c r="F40" s="204"/>
      <c r="G40" s="204"/>
      <c r="H40" s="204"/>
      <c r="I40" s="204"/>
      <c r="J40" s="204"/>
      <c r="K40" s="204"/>
      <c r="L40" s="204"/>
    </row>
    <row r="41" spans="1:12" ht="47.25">
      <c r="A41" s="201">
        <v>2</v>
      </c>
      <c r="B41" s="207" t="s">
        <v>332</v>
      </c>
      <c r="C41" s="186" t="s">
        <v>220</v>
      </c>
      <c r="D41" s="186" t="s">
        <v>220</v>
      </c>
      <c r="E41" s="186" t="s">
        <v>220</v>
      </c>
      <c r="F41" s="186" t="s">
        <v>220</v>
      </c>
      <c r="G41" s="186" t="s">
        <v>220</v>
      </c>
      <c r="H41" s="186" t="s">
        <v>220</v>
      </c>
      <c r="I41" s="186"/>
      <c r="J41" s="186"/>
      <c r="K41" s="186"/>
      <c r="L41" s="186"/>
    </row>
    <row r="42" spans="1:12" ht="78.75">
      <c r="A42" s="201" t="s">
        <v>333</v>
      </c>
      <c r="B42" s="207" t="s">
        <v>334</v>
      </c>
      <c r="C42" s="211">
        <v>46023</v>
      </c>
      <c r="D42" s="212">
        <v>46357</v>
      </c>
      <c r="E42" s="208"/>
      <c r="F42" s="208"/>
      <c r="G42" s="209" t="s">
        <v>218</v>
      </c>
      <c r="H42" s="209" t="s">
        <v>218</v>
      </c>
      <c r="I42" s="340">
        <v>0</v>
      </c>
      <c r="J42" s="340">
        <v>0</v>
      </c>
      <c r="K42" s="341" t="s">
        <v>410</v>
      </c>
      <c r="L42" s="342" t="s">
        <v>411</v>
      </c>
    </row>
    <row r="43" spans="1:12" ht="31.5">
      <c r="A43" s="201" t="s">
        <v>335</v>
      </c>
      <c r="B43" s="202" t="s">
        <v>336</v>
      </c>
      <c r="C43" s="186"/>
      <c r="D43" s="204"/>
      <c r="E43" s="204"/>
      <c r="F43" s="204"/>
      <c r="G43" s="204"/>
      <c r="H43" s="204"/>
      <c r="I43" s="204"/>
      <c r="J43" s="204"/>
      <c r="K43" s="204"/>
      <c r="L43" s="204"/>
    </row>
    <row r="44" spans="1:12" ht="31.5">
      <c r="A44" s="201">
        <v>3</v>
      </c>
      <c r="B44" s="207" t="s">
        <v>337</v>
      </c>
      <c r="C44" s="186" t="s">
        <v>220</v>
      </c>
      <c r="D44" s="186" t="s">
        <v>220</v>
      </c>
      <c r="E44" s="186" t="s">
        <v>220</v>
      </c>
      <c r="F44" s="186" t="s">
        <v>220</v>
      </c>
      <c r="G44" s="186" t="s">
        <v>220</v>
      </c>
      <c r="H44" s="186" t="s">
        <v>220</v>
      </c>
      <c r="I44" s="186"/>
      <c r="J44" s="186"/>
      <c r="K44" s="186"/>
      <c r="L44" s="186"/>
    </row>
    <row r="45" spans="1:12" ht="78.75">
      <c r="A45" s="201" t="s">
        <v>338</v>
      </c>
      <c r="B45" s="207" t="s">
        <v>146</v>
      </c>
      <c r="C45" s="211">
        <f>C42</f>
        <v>46023</v>
      </c>
      <c r="D45" s="212">
        <f>D42</f>
        <v>46357</v>
      </c>
      <c r="E45" s="208"/>
      <c r="F45" s="208"/>
      <c r="G45" s="209" t="s">
        <v>218</v>
      </c>
      <c r="H45" s="209" t="s">
        <v>218</v>
      </c>
      <c r="I45" s="340">
        <v>0</v>
      </c>
      <c r="J45" s="340">
        <v>0</v>
      </c>
      <c r="K45" s="341" t="s">
        <v>410</v>
      </c>
      <c r="L45" s="342" t="s">
        <v>411</v>
      </c>
    </row>
    <row r="46" spans="1:12">
      <c r="A46" s="201" t="s">
        <v>339</v>
      </c>
      <c r="B46" s="207" t="s">
        <v>93</v>
      </c>
      <c r="C46" s="186" t="s">
        <v>220</v>
      </c>
      <c r="D46" s="186" t="s">
        <v>220</v>
      </c>
      <c r="E46" s="186" t="s">
        <v>220</v>
      </c>
      <c r="F46" s="186" t="s">
        <v>220</v>
      </c>
      <c r="G46" s="186" t="s">
        <v>220</v>
      </c>
      <c r="H46" s="186" t="s">
        <v>220</v>
      </c>
      <c r="I46" s="186"/>
      <c r="J46" s="186"/>
      <c r="K46" s="186"/>
      <c r="L46" s="186"/>
    </row>
    <row r="47" spans="1:12" ht="63">
      <c r="A47" s="201" t="s">
        <v>340</v>
      </c>
      <c r="B47" s="207" t="s">
        <v>341</v>
      </c>
      <c r="C47" s="186" t="s">
        <v>220</v>
      </c>
      <c r="D47" s="186" t="s">
        <v>220</v>
      </c>
      <c r="E47" s="186" t="s">
        <v>220</v>
      </c>
      <c r="F47" s="186" t="s">
        <v>220</v>
      </c>
      <c r="G47" s="186" t="s">
        <v>220</v>
      </c>
      <c r="H47" s="186" t="s">
        <v>220</v>
      </c>
      <c r="I47" s="186"/>
      <c r="J47" s="186"/>
      <c r="K47" s="186"/>
      <c r="L47" s="186"/>
    </row>
    <row r="48" spans="1:12" ht="110.25">
      <c r="A48" s="201" t="s">
        <v>342</v>
      </c>
      <c r="B48" s="207" t="s">
        <v>343</v>
      </c>
      <c r="C48" s="186" t="s">
        <v>220</v>
      </c>
      <c r="D48" s="186" t="s">
        <v>220</v>
      </c>
      <c r="E48" s="186" t="s">
        <v>220</v>
      </c>
      <c r="F48" s="186" t="s">
        <v>220</v>
      </c>
      <c r="G48" s="186" t="s">
        <v>220</v>
      </c>
      <c r="H48" s="186" t="s">
        <v>220</v>
      </c>
      <c r="I48" s="186"/>
      <c r="J48" s="186"/>
      <c r="K48" s="186"/>
      <c r="L48" s="186"/>
    </row>
    <row r="49" spans="1:12">
      <c r="A49" s="201" t="s">
        <v>344</v>
      </c>
      <c r="B49" s="207" t="s">
        <v>163</v>
      </c>
      <c r="C49" s="186" t="s">
        <v>220</v>
      </c>
      <c r="D49" s="186" t="s">
        <v>220</v>
      </c>
      <c r="E49" s="186" t="s">
        <v>220</v>
      </c>
      <c r="F49" s="186" t="s">
        <v>220</v>
      </c>
      <c r="G49" s="186" t="s">
        <v>220</v>
      </c>
      <c r="H49" s="186" t="s">
        <v>220</v>
      </c>
      <c r="I49" s="186"/>
      <c r="J49" s="186"/>
      <c r="K49" s="186"/>
      <c r="L49" s="186"/>
    </row>
    <row r="50" spans="1:12">
      <c r="A50" s="201" t="s">
        <v>345</v>
      </c>
      <c r="B50" s="202" t="s">
        <v>77</v>
      </c>
      <c r="C50" s="186"/>
      <c r="D50" s="204"/>
      <c r="E50" s="204"/>
      <c r="F50" s="204"/>
      <c r="G50" s="204"/>
      <c r="H50" s="204"/>
      <c r="I50" s="204"/>
      <c r="J50" s="204"/>
      <c r="K50" s="204"/>
      <c r="L50" s="204"/>
    </row>
    <row r="51" spans="1:12">
      <c r="A51" s="201">
        <v>4</v>
      </c>
      <c r="B51" s="207" t="s">
        <v>346</v>
      </c>
      <c r="C51" s="186" t="s">
        <v>220</v>
      </c>
      <c r="D51" s="186" t="s">
        <v>220</v>
      </c>
      <c r="E51" s="186" t="s">
        <v>220</v>
      </c>
      <c r="F51" s="186" t="s">
        <v>220</v>
      </c>
      <c r="G51" s="186" t="s">
        <v>220</v>
      </c>
      <c r="H51" s="186" t="s">
        <v>220</v>
      </c>
      <c r="I51" s="186"/>
      <c r="J51" s="186"/>
      <c r="K51" s="186"/>
      <c r="L51" s="186"/>
    </row>
    <row r="52" spans="1:12" ht="63">
      <c r="A52" s="201" t="s">
        <v>347</v>
      </c>
      <c r="B52" s="207" t="s">
        <v>348</v>
      </c>
      <c r="C52" s="186" t="s">
        <v>220</v>
      </c>
      <c r="D52" s="186" t="s">
        <v>220</v>
      </c>
      <c r="E52" s="186" t="s">
        <v>220</v>
      </c>
      <c r="F52" s="186" t="s">
        <v>220</v>
      </c>
      <c r="G52" s="186" t="s">
        <v>220</v>
      </c>
      <c r="H52" s="186" t="s">
        <v>220</v>
      </c>
      <c r="I52" s="186"/>
      <c r="J52" s="186"/>
      <c r="K52" s="186"/>
      <c r="L52" s="186"/>
    </row>
    <row r="53" spans="1:12" ht="47.25">
      <c r="A53" s="201" t="s">
        <v>349</v>
      </c>
      <c r="B53" s="207" t="s">
        <v>350</v>
      </c>
      <c r="C53" s="186" t="s">
        <v>220</v>
      </c>
      <c r="D53" s="186" t="s">
        <v>220</v>
      </c>
      <c r="E53" s="186" t="s">
        <v>220</v>
      </c>
      <c r="F53" s="186" t="s">
        <v>220</v>
      </c>
      <c r="G53" s="186" t="s">
        <v>220</v>
      </c>
      <c r="H53" s="186" t="s">
        <v>220</v>
      </c>
      <c r="I53" s="186"/>
      <c r="J53" s="186"/>
      <c r="K53" s="186"/>
      <c r="L53" s="186"/>
    </row>
    <row r="54" spans="1:12" ht="47.25">
      <c r="A54" s="201" t="s">
        <v>351</v>
      </c>
      <c r="B54" s="207" t="s">
        <v>136</v>
      </c>
      <c r="C54" s="186" t="s">
        <v>220</v>
      </c>
      <c r="D54" s="186" t="s">
        <v>220</v>
      </c>
      <c r="E54" s="186" t="s">
        <v>220</v>
      </c>
      <c r="F54" s="186" t="s">
        <v>220</v>
      </c>
      <c r="G54" s="186" t="s">
        <v>220</v>
      </c>
      <c r="H54" s="186" t="s">
        <v>220</v>
      </c>
      <c r="I54" s="186"/>
      <c r="J54" s="186"/>
      <c r="K54" s="186"/>
      <c r="L54" s="186"/>
    </row>
    <row r="55" spans="1:12" ht="78.75">
      <c r="A55" s="201" t="s">
        <v>352</v>
      </c>
      <c r="B55" s="210" t="s">
        <v>353</v>
      </c>
      <c r="C55" s="211">
        <f>C42</f>
        <v>46023</v>
      </c>
      <c r="D55" s="212">
        <f>D42</f>
        <v>46357</v>
      </c>
      <c r="E55" s="208"/>
      <c r="F55" s="208"/>
      <c r="G55" s="209" t="s">
        <v>218</v>
      </c>
      <c r="H55" s="209" t="s">
        <v>218</v>
      </c>
      <c r="I55" s="340">
        <v>0</v>
      </c>
      <c r="J55" s="340">
        <v>0</v>
      </c>
      <c r="K55" s="341" t="s">
        <v>410</v>
      </c>
      <c r="L55" s="342" t="s">
        <v>411</v>
      </c>
    </row>
    <row r="56" spans="1:12" ht="31.5">
      <c r="A56" s="201" t="s">
        <v>354</v>
      </c>
      <c r="B56" s="207" t="s">
        <v>355</v>
      </c>
      <c r="C56" s="186" t="s">
        <v>220</v>
      </c>
      <c r="D56" s="186" t="s">
        <v>220</v>
      </c>
      <c r="E56" s="186" t="s">
        <v>220</v>
      </c>
      <c r="F56" s="186" t="s">
        <v>220</v>
      </c>
      <c r="G56" s="186" t="s">
        <v>220</v>
      </c>
      <c r="H56" s="186" t="s">
        <v>220</v>
      </c>
      <c r="I56" s="186"/>
      <c r="J56" s="186"/>
      <c r="K56" s="186"/>
      <c r="L56" s="186"/>
    </row>
  </sheetData>
  <mergeCells count="18">
    <mergeCell ref="A16:L16"/>
    <mergeCell ref="A18:L18"/>
    <mergeCell ref="A19:L19"/>
    <mergeCell ref="A22:L22"/>
    <mergeCell ref="I23:I25"/>
    <mergeCell ref="K23:K25"/>
    <mergeCell ref="L23:L25"/>
    <mergeCell ref="J23:J25"/>
    <mergeCell ref="C23:H23"/>
    <mergeCell ref="C24:D24"/>
    <mergeCell ref="G24:H24"/>
    <mergeCell ref="A23:A25"/>
    <mergeCell ref="B23:B25"/>
    <mergeCell ref="A8:L8"/>
    <mergeCell ref="A10:L10"/>
    <mergeCell ref="A12:L12"/>
    <mergeCell ref="A13:L13"/>
    <mergeCell ref="A15:L15"/>
  </mergeCells>
  <pageMargins left="0.71" right="0.71" top="0.75" bottom="0.75" header="0.31" footer="0.31"/>
  <pageSetup paperSize="8" scale="4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Y64"/>
  <sheetViews>
    <sheetView tabSelected="1" view="pageBreakPreview" topLeftCell="A4" zoomScale="70" zoomScaleNormal="55" zoomScaleSheetLayoutView="70" workbookViewId="0">
      <selection activeCell="D22" sqref="D22"/>
    </sheetView>
  </sheetViews>
  <sheetFormatPr defaultColWidth="9.140625" defaultRowHeight="15.75"/>
  <cols>
    <col min="1" max="1" width="9.28515625" style="11" customWidth="1"/>
    <col min="2" max="2" width="57.7109375" style="11" customWidth="1"/>
    <col min="3" max="3" width="19.85546875" style="11" customWidth="1"/>
    <col min="4" max="4" width="17.7109375" style="11" customWidth="1"/>
    <col min="5" max="5" width="18.28515625" style="11" bestFit="1" customWidth="1"/>
    <col min="6" max="6" width="17.7109375" style="238" bestFit="1" customWidth="1"/>
    <col min="7" max="7" width="12.7109375" style="238" customWidth="1"/>
    <col min="8" max="9" width="12.28515625" style="238" customWidth="1"/>
    <col min="10" max="10" width="12.28515625" style="11" customWidth="1"/>
    <col min="11" max="11" width="12.28515625" style="154" customWidth="1"/>
    <col min="12" max="12" width="12.28515625" style="11" customWidth="1"/>
    <col min="13" max="13" width="12.28515625" style="154" customWidth="1"/>
    <col min="14" max="14" width="12.28515625" style="11" customWidth="1"/>
    <col min="15" max="15" width="12.28515625" style="154" customWidth="1"/>
    <col min="16" max="16" width="12.28515625" style="11" customWidth="1"/>
    <col min="17" max="17" width="12.28515625" style="154" customWidth="1"/>
    <col min="18" max="18" width="12.28515625" style="11" customWidth="1"/>
    <col min="19" max="19" width="12.28515625" style="154" customWidth="1"/>
    <col min="20" max="20" width="12.28515625" style="11" hidden="1" customWidth="1"/>
    <col min="21" max="21" width="12.28515625" style="154" hidden="1" customWidth="1"/>
    <col min="22" max="22" width="12.28515625" style="11" hidden="1" customWidth="1"/>
    <col min="23" max="23" width="12.28515625" style="154" hidden="1" customWidth="1"/>
    <col min="24" max="25" width="16" style="11" customWidth="1"/>
    <col min="26" max="16384" width="9.140625" style="11"/>
  </cols>
  <sheetData>
    <row r="1" spans="1:25" ht="18.75">
      <c r="A1" s="303" t="s">
        <v>151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</row>
    <row r="2" spans="1:25" ht="18.75">
      <c r="A2" s="304" t="s">
        <v>209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</row>
    <row r="3" spans="1:25" ht="18.75">
      <c r="A3" s="304" t="s">
        <v>274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</row>
    <row r="4" spans="1:25" ht="18.75" customHeight="1">
      <c r="A4" s="267" t="str">
        <f>'1. паспорт местоположение'!A5:C5</f>
        <v>Год раскрытия информации: 2026 год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285"/>
      <c r="Q4" s="285"/>
      <c r="R4" s="285"/>
      <c r="S4" s="285"/>
      <c r="T4" s="285"/>
      <c r="U4" s="285"/>
      <c r="V4" s="285"/>
      <c r="W4" s="285"/>
      <c r="X4" s="305"/>
      <c r="Y4" s="305"/>
    </row>
    <row r="6" spans="1:25" ht="18.75">
      <c r="A6" s="306" t="s">
        <v>137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285"/>
      <c r="Q6" s="285"/>
      <c r="R6" s="285"/>
      <c r="S6" s="285"/>
      <c r="T6" s="285"/>
      <c r="U6" s="285"/>
      <c r="V6" s="285"/>
      <c r="W6" s="285"/>
      <c r="X6" s="307"/>
      <c r="Y6" s="307"/>
    </row>
    <row r="7" spans="1:25" ht="18.75">
      <c r="A7" s="22"/>
      <c r="B7" s="22"/>
      <c r="C7" s="22"/>
      <c r="D7" s="22"/>
      <c r="E7" s="22"/>
      <c r="F7" s="229"/>
      <c r="G7" s="229"/>
      <c r="H7" s="229"/>
      <c r="I7" s="229"/>
      <c r="J7" s="22"/>
      <c r="K7" s="156"/>
      <c r="L7" s="22"/>
      <c r="M7" s="156"/>
      <c r="N7" s="21"/>
      <c r="O7" s="155"/>
      <c r="X7" s="22"/>
      <c r="Y7" s="21"/>
    </row>
    <row r="8" spans="1:25">
      <c r="A8" s="267" t="str">
        <f>'1. паспорт местоположение'!$A$9</f>
        <v xml:space="preserve">Акционерное общество «Черногорэнерго» 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85"/>
      <c r="Q8" s="285"/>
      <c r="R8" s="285"/>
      <c r="S8" s="285"/>
      <c r="T8" s="285"/>
      <c r="U8" s="285"/>
      <c r="V8" s="285"/>
      <c r="W8" s="285"/>
      <c r="X8" s="267"/>
      <c r="Y8" s="267"/>
    </row>
    <row r="9" spans="1:25" ht="18.75" customHeight="1">
      <c r="A9" s="284" t="s">
        <v>2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5"/>
      <c r="Q9" s="285"/>
      <c r="R9" s="285"/>
      <c r="S9" s="285"/>
      <c r="T9" s="285"/>
      <c r="U9" s="285"/>
      <c r="V9" s="285"/>
      <c r="W9" s="285"/>
      <c r="X9" s="284"/>
      <c r="Y9" s="284"/>
    </row>
    <row r="10" spans="1:25" ht="12" customHeight="1">
      <c r="A10" s="22"/>
      <c r="B10" s="22"/>
      <c r="C10" s="22"/>
      <c r="D10" s="22"/>
      <c r="E10" s="22"/>
      <c r="F10" s="229"/>
      <c r="G10" s="229"/>
      <c r="H10" s="229"/>
      <c r="I10" s="229"/>
      <c r="J10" s="22"/>
      <c r="K10" s="156"/>
      <c r="L10" s="22"/>
      <c r="M10" s="156"/>
      <c r="N10" s="23"/>
      <c r="O10" s="23"/>
      <c r="X10" s="22"/>
      <c r="Y10" s="23"/>
    </row>
    <row r="11" spans="1:25" ht="18" customHeight="1">
      <c r="A11" s="273" t="str">
        <f>'1. паспорт местоположение'!A12</f>
        <v>P_2026.04х</v>
      </c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85"/>
      <c r="Q11" s="285"/>
      <c r="R11" s="285"/>
      <c r="S11" s="285"/>
      <c r="T11" s="285"/>
      <c r="U11" s="285"/>
      <c r="V11" s="285"/>
      <c r="W11" s="285"/>
      <c r="X11" s="273"/>
      <c r="Y11" s="273"/>
    </row>
    <row r="12" spans="1:25">
      <c r="A12" s="284" t="s">
        <v>0</v>
      </c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5"/>
      <c r="Q12" s="285"/>
      <c r="R12" s="285"/>
      <c r="S12" s="285"/>
      <c r="T12" s="285"/>
      <c r="U12" s="285"/>
      <c r="V12" s="285"/>
      <c r="W12" s="285"/>
      <c r="X12" s="284"/>
      <c r="Y12" s="284"/>
    </row>
    <row r="13" spans="1:25" ht="16.5" customHeight="1">
      <c r="A13" s="24"/>
      <c r="B13" s="24"/>
      <c r="C13" s="24"/>
      <c r="D13" s="24"/>
      <c r="E13" s="24"/>
      <c r="F13" s="230"/>
      <c r="G13" s="230"/>
      <c r="H13" s="230"/>
      <c r="I13" s="230"/>
      <c r="J13" s="24"/>
      <c r="K13" s="24"/>
      <c r="L13" s="24"/>
      <c r="M13" s="24"/>
      <c r="N13" s="12"/>
      <c r="O13" s="12"/>
      <c r="P13" s="131"/>
      <c r="R13" s="131"/>
      <c r="T13" s="131"/>
      <c r="V13" s="131"/>
      <c r="X13" s="24"/>
      <c r="Y13" s="12"/>
    </row>
    <row r="14" spans="1:25" ht="39.75" customHeight="1">
      <c r="A14" s="267" t="str">
        <f>'1. паспорт местоположение'!A15:C15</f>
        <v>Покупка оборудования, не требующего монтажа
(Снегоболотоход - 1 шт.)</v>
      </c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85"/>
      <c r="Q14" s="285"/>
      <c r="R14" s="285"/>
      <c r="S14" s="285"/>
      <c r="T14" s="285"/>
      <c r="U14" s="285"/>
      <c r="V14" s="285"/>
      <c r="W14" s="285"/>
      <c r="X14" s="267"/>
      <c r="Y14" s="267"/>
    </row>
    <row r="15" spans="1:25" ht="15.75" customHeight="1">
      <c r="A15" s="284" t="s">
        <v>1</v>
      </c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5"/>
      <c r="Q15" s="285"/>
      <c r="R15" s="285"/>
      <c r="S15" s="285"/>
      <c r="T15" s="285"/>
      <c r="U15" s="285"/>
      <c r="V15" s="285"/>
      <c r="W15" s="285"/>
      <c r="X15" s="284"/>
      <c r="Y15" s="284"/>
    </row>
    <row r="16" spans="1:25">
      <c r="A16" s="286"/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5"/>
      <c r="Q16" s="285"/>
      <c r="R16" s="285"/>
      <c r="S16" s="285"/>
      <c r="T16" s="285"/>
      <c r="U16" s="285"/>
      <c r="V16" s="285"/>
      <c r="W16" s="285"/>
      <c r="X16" s="286"/>
      <c r="Y16" s="286"/>
    </row>
    <row r="18" spans="1:25">
      <c r="A18" s="287" t="s">
        <v>167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5"/>
      <c r="Q18" s="285"/>
      <c r="R18" s="285"/>
      <c r="S18" s="285"/>
      <c r="T18" s="285"/>
      <c r="U18" s="285"/>
      <c r="V18" s="285"/>
      <c r="W18" s="285"/>
      <c r="X18" s="287"/>
      <c r="Y18" s="287"/>
    </row>
    <row r="20" spans="1:25" ht="33" customHeight="1">
      <c r="A20" s="292" t="s">
        <v>237</v>
      </c>
      <c r="B20" s="292" t="s">
        <v>101</v>
      </c>
      <c r="C20" s="288" t="s">
        <v>47</v>
      </c>
      <c r="D20" s="288"/>
      <c r="E20" s="289" t="s">
        <v>135</v>
      </c>
      <c r="F20" s="289"/>
      <c r="G20" s="295" t="s">
        <v>412</v>
      </c>
      <c r="H20" s="298" t="s">
        <v>27</v>
      </c>
      <c r="I20" s="299"/>
      <c r="J20" s="299"/>
      <c r="K20" s="300"/>
      <c r="L20" s="298" t="s">
        <v>28</v>
      </c>
      <c r="M20" s="299"/>
      <c r="N20" s="299"/>
      <c r="O20" s="300"/>
      <c r="P20" s="298" t="s">
        <v>239</v>
      </c>
      <c r="Q20" s="299"/>
      <c r="R20" s="299"/>
      <c r="S20" s="300"/>
      <c r="T20" s="298" t="s">
        <v>416</v>
      </c>
      <c r="U20" s="299"/>
      <c r="V20" s="299"/>
      <c r="W20" s="300"/>
      <c r="X20" s="290" t="s">
        <v>80</v>
      </c>
      <c r="Y20" s="291"/>
    </row>
    <row r="21" spans="1:25" ht="99.75" customHeight="1">
      <c r="A21" s="293"/>
      <c r="B21" s="293"/>
      <c r="C21" s="288"/>
      <c r="D21" s="288"/>
      <c r="E21" s="289"/>
      <c r="F21" s="289"/>
      <c r="G21" s="296"/>
      <c r="H21" s="301" t="s">
        <v>414</v>
      </c>
      <c r="I21" s="302"/>
      <c r="J21" s="298" t="s">
        <v>409</v>
      </c>
      <c r="K21" s="300"/>
      <c r="L21" s="344" t="s">
        <v>414</v>
      </c>
      <c r="M21" s="345"/>
      <c r="N21" s="346" t="s">
        <v>415</v>
      </c>
      <c r="O21" s="347"/>
      <c r="P21" s="344" t="s">
        <v>414</v>
      </c>
      <c r="Q21" s="345"/>
      <c r="R21" s="346" t="s">
        <v>415</v>
      </c>
      <c r="S21" s="347"/>
      <c r="T21" s="298" t="s">
        <v>140</v>
      </c>
      <c r="U21" s="300"/>
      <c r="V21" s="298" t="s">
        <v>307</v>
      </c>
      <c r="W21" s="300"/>
      <c r="X21" s="291"/>
      <c r="Y21" s="291"/>
    </row>
    <row r="22" spans="1:25" ht="63">
      <c r="A22" s="294"/>
      <c r="B22" s="294"/>
      <c r="C22" s="25" t="s">
        <v>140</v>
      </c>
      <c r="D22" s="239" t="s">
        <v>190</v>
      </c>
      <c r="E22" s="215" t="s">
        <v>257</v>
      </c>
      <c r="F22" s="215" t="s">
        <v>413</v>
      </c>
      <c r="G22" s="297"/>
      <c r="H22" s="231" t="s">
        <v>79</v>
      </c>
      <c r="I22" s="232" t="s">
        <v>306</v>
      </c>
      <c r="J22" s="153" t="s">
        <v>79</v>
      </c>
      <c r="K22" s="184" t="s">
        <v>306</v>
      </c>
      <c r="L22" s="153" t="s">
        <v>79</v>
      </c>
      <c r="M22" s="184" t="s">
        <v>306</v>
      </c>
      <c r="N22" s="153" t="s">
        <v>79</v>
      </c>
      <c r="O22" s="184" t="s">
        <v>306</v>
      </c>
      <c r="P22" s="153" t="s">
        <v>79</v>
      </c>
      <c r="Q22" s="184" t="s">
        <v>306</v>
      </c>
      <c r="R22" s="153" t="s">
        <v>79</v>
      </c>
      <c r="S22" s="184" t="s">
        <v>306</v>
      </c>
      <c r="T22" s="153" t="s">
        <v>79</v>
      </c>
      <c r="U22" s="184" t="s">
        <v>306</v>
      </c>
      <c r="V22" s="153" t="s">
        <v>79</v>
      </c>
      <c r="W22" s="184" t="s">
        <v>306</v>
      </c>
      <c r="X22" s="25" t="s">
        <v>140</v>
      </c>
      <c r="Y22" s="25" t="s">
        <v>147</v>
      </c>
    </row>
    <row r="23" spans="1:25" ht="19.5" customHeight="1">
      <c r="A23" s="14">
        <v>1</v>
      </c>
      <c r="B23" s="14">
        <v>2</v>
      </c>
      <c r="C23" s="14">
        <v>3</v>
      </c>
      <c r="D23" s="14">
        <v>4</v>
      </c>
      <c r="E23" s="14">
        <v>5</v>
      </c>
      <c r="F23" s="231">
        <v>6</v>
      </c>
      <c r="G23" s="231">
        <v>7</v>
      </c>
      <c r="H23" s="231">
        <v>8</v>
      </c>
      <c r="I23" s="231">
        <v>9</v>
      </c>
      <c r="J23" s="153">
        <v>10</v>
      </c>
      <c r="K23" s="153">
        <v>11</v>
      </c>
      <c r="L23" s="153">
        <v>12</v>
      </c>
      <c r="M23" s="153">
        <v>13</v>
      </c>
      <c r="N23" s="153">
        <v>14</v>
      </c>
      <c r="O23" s="153">
        <v>15</v>
      </c>
      <c r="P23" s="153">
        <v>16</v>
      </c>
      <c r="Q23" s="153">
        <v>17</v>
      </c>
      <c r="R23" s="153">
        <v>18</v>
      </c>
      <c r="S23" s="153">
        <v>19</v>
      </c>
      <c r="T23" s="153">
        <v>20</v>
      </c>
      <c r="U23" s="153">
        <v>21</v>
      </c>
      <c r="V23" s="153">
        <v>22</v>
      </c>
      <c r="W23" s="153">
        <v>23</v>
      </c>
      <c r="X23" s="153">
        <v>28</v>
      </c>
      <c r="Y23" s="153">
        <v>29</v>
      </c>
    </row>
    <row r="24" spans="1:25" ht="47.25">
      <c r="A24" s="223">
        <v>1</v>
      </c>
      <c r="B24" s="224" t="s">
        <v>195</v>
      </c>
      <c r="C24" s="225">
        <f t="shared" ref="C24:E24" si="0">SUM(C25:C29)</f>
        <v>9.8559999999999999</v>
      </c>
      <c r="D24" s="225">
        <f t="shared" si="0"/>
        <v>0</v>
      </c>
      <c r="E24" s="225">
        <f t="shared" si="0"/>
        <v>9.8559999999999999</v>
      </c>
      <c r="F24" s="225">
        <f t="shared" ref="F24:I24" si="1">SUM(F25:F29)</f>
        <v>9.8559999999999999</v>
      </c>
      <c r="G24" s="225">
        <f t="shared" si="1"/>
        <v>0</v>
      </c>
      <c r="H24" s="225">
        <f t="shared" si="1"/>
        <v>9.8559999999999999</v>
      </c>
      <c r="I24" s="225">
        <f t="shared" si="1"/>
        <v>0</v>
      </c>
      <c r="J24" s="225">
        <f t="shared" ref="J24:W24" si="2">SUM(J25:J29)</f>
        <v>0</v>
      </c>
      <c r="K24" s="225">
        <f t="shared" si="2"/>
        <v>0</v>
      </c>
      <c r="L24" s="225">
        <f t="shared" si="2"/>
        <v>0</v>
      </c>
      <c r="M24" s="225">
        <f t="shared" si="2"/>
        <v>0</v>
      </c>
      <c r="N24" s="225">
        <f t="shared" si="2"/>
        <v>0</v>
      </c>
      <c r="O24" s="225">
        <f t="shared" si="2"/>
        <v>0</v>
      </c>
      <c r="P24" s="225">
        <f t="shared" si="2"/>
        <v>0</v>
      </c>
      <c r="Q24" s="225">
        <f t="shared" si="2"/>
        <v>0</v>
      </c>
      <c r="R24" s="225">
        <f t="shared" si="2"/>
        <v>0</v>
      </c>
      <c r="S24" s="225">
        <f t="shared" si="2"/>
        <v>0</v>
      </c>
      <c r="T24" s="225">
        <f t="shared" si="2"/>
        <v>0</v>
      </c>
      <c r="U24" s="225">
        <f t="shared" si="2"/>
        <v>0</v>
      </c>
      <c r="V24" s="225">
        <f t="shared" si="2"/>
        <v>0</v>
      </c>
      <c r="W24" s="225">
        <f t="shared" si="2"/>
        <v>0</v>
      </c>
      <c r="X24" s="225">
        <f>H24+L24+P24+T24</f>
        <v>9.8559999999999999</v>
      </c>
      <c r="Y24" s="225">
        <f>J24+N24+R24+V24</f>
        <v>0</v>
      </c>
    </row>
    <row r="25" spans="1:25">
      <c r="A25" s="218" t="s">
        <v>361</v>
      </c>
      <c r="B25" s="219" t="s">
        <v>233</v>
      </c>
      <c r="C25" s="213">
        <f>H25+L25+P25+T25</f>
        <v>0</v>
      </c>
      <c r="D25" s="213">
        <f>J25+N25+R25+V25</f>
        <v>0</v>
      </c>
      <c r="E25" s="213">
        <f>C25</f>
        <v>0</v>
      </c>
      <c r="F25" s="234">
        <f>C25</f>
        <v>0</v>
      </c>
      <c r="G25" s="234">
        <v>0</v>
      </c>
      <c r="H25" s="234">
        <v>0</v>
      </c>
      <c r="I25" s="234">
        <v>0</v>
      </c>
      <c r="J25" s="213">
        <v>0</v>
      </c>
      <c r="K25" s="213">
        <v>0</v>
      </c>
      <c r="L25" s="213">
        <v>0</v>
      </c>
      <c r="M25" s="213">
        <v>0</v>
      </c>
      <c r="N25" s="213">
        <v>0</v>
      </c>
      <c r="O25" s="213">
        <v>0</v>
      </c>
      <c r="P25" s="213">
        <v>0</v>
      </c>
      <c r="Q25" s="213">
        <v>0</v>
      </c>
      <c r="R25" s="213">
        <v>0</v>
      </c>
      <c r="S25" s="213">
        <v>0</v>
      </c>
      <c r="T25" s="213">
        <v>0</v>
      </c>
      <c r="U25" s="213">
        <v>0</v>
      </c>
      <c r="V25" s="213">
        <v>0</v>
      </c>
      <c r="W25" s="213">
        <v>0</v>
      </c>
      <c r="X25" s="27">
        <f>H25+L25+P25+T25</f>
        <v>0</v>
      </c>
      <c r="Y25" s="27">
        <f>J25+N25+R25+V25</f>
        <v>0</v>
      </c>
    </row>
    <row r="26" spans="1:25">
      <c r="A26" s="218" t="s">
        <v>362</v>
      </c>
      <c r="B26" s="219" t="s">
        <v>204</v>
      </c>
      <c r="C26" s="213">
        <f t="shared" ref="C26:C29" si="3">H26+L26+P26+T26</f>
        <v>0</v>
      </c>
      <c r="D26" s="213">
        <f t="shared" ref="D26:D57" si="4">J26+N26+R26+V26</f>
        <v>0</v>
      </c>
      <c r="E26" s="213">
        <v>0</v>
      </c>
      <c r="F26" s="234">
        <v>0</v>
      </c>
      <c r="G26" s="234">
        <v>0</v>
      </c>
      <c r="H26" s="234">
        <v>0</v>
      </c>
      <c r="I26" s="234">
        <v>0</v>
      </c>
      <c r="J26" s="213">
        <v>0</v>
      </c>
      <c r="K26" s="213">
        <v>0</v>
      </c>
      <c r="L26" s="213">
        <v>0</v>
      </c>
      <c r="M26" s="213">
        <v>0</v>
      </c>
      <c r="N26" s="213">
        <v>0</v>
      </c>
      <c r="O26" s="213">
        <v>0</v>
      </c>
      <c r="P26" s="213">
        <v>0</v>
      </c>
      <c r="Q26" s="213">
        <v>0</v>
      </c>
      <c r="R26" s="213">
        <v>0</v>
      </c>
      <c r="S26" s="213">
        <v>0</v>
      </c>
      <c r="T26" s="213">
        <v>0</v>
      </c>
      <c r="U26" s="213">
        <v>0</v>
      </c>
      <c r="V26" s="213">
        <v>0</v>
      </c>
      <c r="W26" s="213">
        <v>0</v>
      </c>
      <c r="X26" s="27">
        <f t="shared" ref="X26:X29" si="5">H26+L26+P26+T26</f>
        <v>0</v>
      </c>
      <c r="Y26" s="27">
        <f t="shared" ref="Y26:Y29" si="6">J26+N26+R26+V26</f>
        <v>0</v>
      </c>
    </row>
    <row r="27" spans="1:25" ht="31.5">
      <c r="A27" s="218" t="s">
        <v>363</v>
      </c>
      <c r="B27" s="219" t="s">
        <v>231</v>
      </c>
      <c r="C27" s="213">
        <f t="shared" si="3"/>
        <v>9.8559999999999999</v>
      </c>
      <c r="D27" s="343">
        <f t="shared" si="4"/>
        <v>0</v>
      </c>
      <c r="E27" s="234">
        <f>C27</f>
        <v>9.8559999999999999</v>
      </c>
      <c r="F27" s="234">
        <f>C27</f>
        <v>9.8559999999999999</v>
      </c>
      <c r="G27" s="234">
        <v>0</v>
      </c>
      <c r="H27" s="234">
        <v>9.8559999999999999</v>
      </c>
      <c r="I27" s="234" t="s">
        <v>401</v>
      </c>
      <c r="J27" s="343">
        <v>0</v>
      </c>
      <c r="K27" s="343">
        <v>0</v>
      </c>
      <c r="L27" s="213">
        <v>0</v>
      </c>
      <c r="M27" s="213">
        <v>0</v>
      </c>
      <c r="N27" s="213">
        <v>0</v>
      </c>
      <c r="O27" s="213">
        <v>0</v>
      </c>
      <c r="P27" s="213">
        <v>0</v>
      </c>
      <c r="Q27" s="213">
        <v>0</v>
      </c>
      <c r="R27" s="213">
        <v>0</v>
      </c>
      <c r="S27" s="213">
        <v>0</v>
      </c>
      <c r="T27" s="213">
        <v>0</v>
      </c>
      <c r="U27" s="213">
        <v>0</v>
      </c>
      <c r="V27" s="213">
        <v>0</v>
      </c>
      <c r="W27" s="213">
        <v>0</v>
      </c>
      <c r="X27" s="27">
        <f t="shared" si="5"/>
        <v>9.8559999999999999</v>
      </c>
      <c r="Y27" s="27">
        <f t="shared" si="6"/>
        <v>0</v>
      </c>
    </row>
    <row r="28" spans="1:25">
      <c r="A28" s="218" t="s">
        <v>364</v>
      </c>
      <c r="B28" s="219" t="s">
        <v>365</v>
      </c>
      <c r="C28" s="213">
        <f t="shared" si="3"/>
        <v>0</v>
      </c>
      <c r="D28" s="213">
        <f t="shared" si="4"/>
        <v>0</v>
      </c>
      <c r="E28" s="213">
        <v>0</v>
      </c>
      <c r="F28" s="234">
        <v>0</v>
      </c>
      <c r="G28" s="234">
        <v>0</v>
      </c>
      <c r="H28" s="213">
        <v>0</v>
      </c>
      <c r="I28" s="213">
        <v>0</v>
      </c>
      <c r="J28" s="213">
        <v>0</v>
      </c>
      <c r="K28" s="213">
        <v>0</v>
      </c>
      <c r="L28" s="213">
        <v>0</v>
      </c>
      <c r="M28" s="213">
        <v>0</v>
      </c>
      <c r="N28" s="213">
        <v>0</v>
      </c>
      <c r="O28" s="213">
        <v>0</v>
      </c>
      <c r="P28" s="213">
        <v>0</v>
      </c>
      <c r="Q28" s="213">
        <v>0</v>
      </c>
      <c r="R28" s="213">
        <v>0</v>
      </c>
      <c r="S28" s="213">
        <v>0</v>
      </c>
      <c r="T28" s="213">
        <v>0</v>
      </c>
      <c r="U28" s="213">
        <v>0</v>
      </c>
      <c r="V28" s="213">
        <v>0</v>
      </c>
      <c r="W28" s="213">
        <v>0</v>
      </c>
      <c r="X28" s="27">
        <f t="shared" si="5"/>
        <v>0</v>
      </c>
      <c r="Y28" s="27">
        <f t="shared" si="6"/>
        <v>0</v>
      </c>
    </row>
    <row r="29" spans="1:25">
      <c r="A29" s="218" t="s">
        <v>366</v>
      </c>
      <c r="B29" s="220" t="s">
        <v>208</v>
      </c>
      <c r="C29" s="213">
        <f t="shared" si="3"/>
        <v>0</v>
      </c>
      <c r="D29" s="213">
        <f t="shared" si="4"/>
        <v>0</v>
      </c>
      <c r="E29" s="234">
        <f>C29</f>
        <v>0</v>
      </c>
      <c r="F29" s="234">
        <f>C29</f>
        <v>0</v>
      </c>
      <c r="G29" s="234">
        <v>0</v>
      </c>
      <c r="H29" s="234">
        <v>0</v>
      </c>
      <c r="I29" s="234">
        <v>0</v>
      </c>
      <c r="J29" s="213">
        <v>0</v>
      </c>
      <c r="K29" s="213">
        <v>0</v>
      </c>
      <c r="L29" s="234">
        <v>0</v>
      </c>
      <c r="M29" s="234">
        <v>0</v>
      </c>
      <c r="N29" s="213">
        <v>0</v>
      </c>
      <c r="O29" s="213">
        <v>0</v>
      </c>
      <c r="P29" s="213">
        <v>0</v>
      </c>
      <c r="Q29" s="213">
        <v>0</v>
      </c>
      <c r="R29" s="213">
        <v>0</v>
      </c>
      <c r="S29" s="213">
        <v>0</v>
      </c>
      <c r="T29" s="213">
        <v>0</v>
      </c>
      <c r="U29" s="213">
        <v>0</v>
      </c>
      <c r="V29" s="213">
        <v>0</v>
      </c>
      <c r="W29" s="213">
        <v>0</v>
      </c>
      <c r="X29" s="27">
        <f t="shared" si="5"/>
        <v>0</v>
      </c>
      <c r="Y29" s="27">
        <f t="shared" si="6"/>
        <v>0</v>
      </c>
    </row>
    <row r="30" spans="1:25" ht="47.25">
      <c r="A30" s="223" t="s">
        <v>25</v>
      </c>
      <c r="B30" s="224" t="s">
        <v>130</v>
      </c>
      <c r="C30" s="225">
        <f t="shared" ref="C30:E30" si="7">SUM(C31:C34)</f>
        <v>8.2133333333333329</v>
      </c>
      <c r="D30" s="225">
        <f t="shared" si="7"/>
        <v>0</v>
      </c>
      <c r="E30" s="225">
        <f t="shared" si="7"/>
        <v>8.2133333333333329</v>
      </c>
      <c r="F30" s="225">
        <f t="shared" ref="F30:I30" si="8">SUM(F31:F34)</f>
        <v>8.2133333333333329</v>
      </c>
      <c r="G30" s="225">
        <f t="shared" si="8"/>
        <v>0</v>
      </c>
      <c r="H30" s="225">
        <f t="shared" si="8"/>
        <v>8.2133333333333329</v>
      </c>
      <c r="I30" s="225">
        <f t="shared" si="8"/>
        <v>0</v>
      </c>
      <c r="J30" s="225">
        <f t="shared" ref="J30:K30" si="9">SUM(J31:J34)</f>
        <v>0</v>
      </c>
      <c r="K30" s="225">
        <f t="shared" si="9"/>
        <v>0</v>
      </c>
      <c r="L30" s="225">
        <f t="shared" ref="L30:W30" si="10">SUM(L31:L34)</f>
        <v>0</v>
      </c>
      <c r="M30" s="225">
        <f t="shared" si="10"/>
        <v>0</v>
      </c>
      <c r="N30" s="225">
        <f t="shared" si="10"/>
        <v>0</v>
      </c>
      <c r="O30" s="225">
        <f t="shared" si="10"/>
        <v>0</v>
      </c>
      <c r="P30" s="225">
        <f t="shared" si="10"/>
        <v>0</v>
      </c>
      <c r="Q30" s="225">
        <f t="shared" si="10"/>
        <v>0</v>
      </c>
      <c r="R30" s="225">
        <f t="shared" si="10"/>
        <v>0</v>
      </c>
      <c r="S30" s="225">
        <f t="shared" si="10"/>
        <v>0</v>
      </c>
      <c r="T30" s="225">
        <f t="shared" si="10"/>
        <v>0</v>
      </c>
      <c r="U30" s="225">
        <f t="shared" si="10"/>
        <v>0</v>
      </c>
      <c r="V30" s="225">
        <f t="shared" si="10"/>
        <v>0</v>
      </c>
      <c r="W30" s="225">
        <f t="shared" si="10"/>
        <v>0</v>
      </c>
      <c r="X30" s="225">
        <f>H30+L30+P30+T30</f>
        <v>8.2133333333333329</v>
      </c>
      <c r="Y30" s="225">
        <f>J30+N30+R30+V30</f>
        <v>0</v>
      </c>
    </row>
    <row r="31" spans="1:25">
      <c r="A31" s="217" t="s">
        <v>367</v>
      </c>
      <c r="B31" s="219" t="s">
        <v>229</v>
      </c>
      <c r="C31" s="213">
        <f t="shared" ref="C31:C34" si="11">H31+L31+P31+T31</f>
        <v>0</v>
      </c>
      <c r="D31" s="213">
        <f t="shared" si="4"/>
        <v>0</v>
      </c>
      <c r="E31" s="213">
        <v>0</v>
      </c>
      <c r="F31" s="234">
        <v>0</v>
      </c>
      <c r="G31" s="234">
        <v>0</v>
      </c>
      <c r="H31" s="213">
        <v>0</v>
      </c>
      <c r="I31" s="213">
        <v>0</v>
      </c>
      <c r="J31" s="213">
        <v>0</v>
      </c>
      <c r="K31" s="213">
        <v>0</v>
      </c>
      <c r="L31" s="213">
        <v>0</v>
      </c>
      <c r="M31" s="213">
        <v>0</v>
      </c>
      <c r="N31" s="213">
        <v>0</v>
      </c>
      <c r="O31" s="213">
        <v>0</v>
      </c>
      <c r="P31" s="213">
        <v>0</v>
      </c>
      <c r="Q31" s="213">
        <v>0</v>
      </c>
      <c r="R31" s="213">
        <v>0</v>
      </c>
      <c r="S31" s="213">
        <v>0</v>
      </c>
      <c r="T31" s="213">
        <v>0</v>
      </c>
      <c r="U31" s="213">
        <v>0</v>
      </c>
      <c r="V31" s="213">
        <v>0</v>
      </c>
      <c r="W31" s="213">
        <v>0</v>
      </c>
      <c r="X31" s="27">
        <f t="shared" ref="X31:X34" si="12">H31+L31+P31+T31</f>
        <v>0</v>
      </c>
      <c r="Y31" s="27">
        <f t="shared" ref="Y31:Y34" si="13">J31+N31+R31+V31</f>
        <v>0</v>
      </c>
    </row>
    <row r="32" spans="1:25" ht="31.5">
      <c r="A32" s="217" t="s">
        <v>368</v>
      </c>
      <c r="B32" s="219" t="s">
        <v>232</v>
      </c>
      <c r="C32" s="213">
        <f t="shared" si="11"/>
        <v>0</v>
      </c>
      <c r="D32" s="213">
        <f t="shared" si="4"/>
        <v>0</v>
      </c>
      <c r="E32" s="213">
        <v>0</v>
      </c>
      <c r="F32" s="234">
        <v>0</v>
      </c>
      <c r="G32" s="234">
        <v>0</v>
      </c>
      <c r="H32" s="213">
        <v>0</v>
      </c>
      <c r="I32" s="213">
        <v>0</v>
      </c>
      <c r="J32" s="213">
        <v>0</v>
      </c>
      <c r="K32" s="213">
        <v>0</v>
      </c>
      <c r="L32" s="213">
        <v>0</v>
      </c>
      <c r="M32" s="213">
        <v>0</v>
      </c>
      <c r="N32" s="213">
        <v>0</v>
      </c>
      <c r="O32" s="213">
        <v>0</v>
      </c>
      <c r="P32" s="213">
        <v>0</v>
      </c>
      <c r="Q32" s="213">
        <v>0</v>
      </c>
      <c r="R32" s="213">
        <v>0</v>
      </c>
      <c r="S32" s="213">
        <v>0</v>
      </c>
      <c r="T32" s="213">
        <v>0</v>
      </c>
      <c r="U32" s="213">
        <v>0</v>
      </c>
      <c r="V32" s="213">
        <v>0</v>
      </c>
      <c r="W32" s="213">
        <v>0</v>
      </c>
      <c r="X32" s="27">
        <f t="shared" si="12"/>
        <v>0</v>
      </c>
      <c r="Y32" s="27">
        <f t="shared" si="13"/>
        <v>0</v>
      </c>
    </row>
    <row r="33" spans="1:25">
      <c r="A33" s="217" t="s">
        <v>369</v>
      </c>
      <c r="B33" s="219" t="s">
        <v>222</v>
      </c>
      <c r="C33" s="213">
        <f t="shared" si="11"/>
        <v>0</v>
      </c>
      <c r="D33" s="213">
        <f t="shared" si="4"/>
        <v>0</v>
      </c>
      <c r="E33" s="213">
        <f t="shared" ref="E33" si="14">C33</f>
        <v>0</v>
      </c>
      <c r="F33" s="234">
        <f t="shared" ref="F33" si="15">C33</f>
        <v>0</v>
      </c>
      <c r="G33" s="234">
        <v>0</v>
      </c>
      <c r="H33" s="213">
        <v>0</v>
      </c>
      <c r="I33" s="213">
        <v>0</v>
      </c>
      <c r="J33" s="213">
        <v>0</v>
      </c>
      <c r="K33" s="213">
        <v>0</v>
      </c>
      <c r="L33" s="213">
        <v>0</v>
      </c>
      <c r="M33" s="213">
        <v>0</v>
      </c>
      <c r="N33" s="213">
        <v>0</v>
      </c>
      <c r="O33" s="213">
        <v>0</v>
      </c>
      <c r="P33" s="213">
        <v>0</v>
      </c>
      <c r="Q33" s="213">
        <v>0</v>
      </c>
      <c r="R33" s="213">
        <v>0</v>
      </c>
      <c r="S33" s="213">
        <v>0</v>
      </c>
      <c r="T33" s="213">
        <v>0</v>
      </c>
      <c r="U33" s="213">
        <v>0</v>
      </c>
      <c r="V33" s="213">
        <v>0</v>
      </c>
      <c r="W33" s="213">
        <v>0</v>
      </c>
      <c r="X33" s="27">
        <f t="shared" si="12"/>
        <v>0</v>
      </c>
      <c r="Y33" s="27">
        <f t="shared" si="13"/>
        <v>0</v>
      </c>
    </row>
    <row r="34" spans="1:25">
      <c r="A34" s="217" t="s">
        <v>370</v>
      </c>
      <c r="B34" s="219" t="s">
        <v>230</v>
      </c>
      <c r="C34" s="213">
        <f t="shared" si="11"/>
        <v>8.2133333333333329</v>
      </c>
      <c r="D34" s="343">
        <f t="shared" si="4"/>
        <v>0</v>
      </c>
      <c r="E34" s="234">
        <f>C34</f>
        <v>8.2133333333333329</v>
      </c>
      <c r="F34" s="234">
        <f>C34</f>
        <v>8.2133333333333329</v>
      </c>
      <c r="G34" s="234">
        <v>0</v>
      </c>
      <c r="H34" s="234">
        <f>H27/1.2</f>
        <v>8.2133333333333329</v>
      </c>
      <c r="I34" s="234" t="s">
        <v>401</v>
      </c>
      <c r="J34" s="343">
        <v>0</v>
      </c>
      <c r="K34" s="343">
        <v>0</v>
      </c>
      <c r="L34" s="213">
        <v>0</v>
      </c>
      <c r="M34" s="213">
        <v>0</v>
      </c>
      <c r="N34" s="213">
        <v>0</v>
      </c>
      <c r="O34" s="213">
        <v>0</v>
      </c>
      <c r="P34" s="213">
        <v>0</v>
      </c>
      <c r="Q34" s="213">
        <v>0</v>
      </c>
      <c r="R34" s="213">
        <v>0</v>
      </c>
      <c r="S34" s="213">
        <v>0</v>
      </c>
      <c r="T34" s="213">
        <v>0</v>
      </c>
      <c r="U34" s="213">
        <v>0</v>
      </c>
      <c r="V34" s="213">
        <v>0</v>
      </c>
      <c r="W34" s="213">
        <v>0</v>
      </c>
      <c r="X34" s="27">
        <f t="shared" si="12"/>
        <v>8.2133333333333329</v>
      </c>
      <c r="Y34" s="27">
        <f t="shared" si="13"/>
        <v>0</v>
      </c>
    </row>
    <row r="35" spans="1:25" ht="31.5">
      <c r="A35" s="223" t="s">
        <v>34</v>
      </c>
      <c r="B35" s="224" t="s">
        <v>371</v>
      </c>
      <c r="C35" s="225"/>
      <c r="D35" s="225"/>
      <c r="E35" s="225"/>
      <c r="F35" s="233"/>
      <c r="G35" s="233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</row>
    <row r="36" spans="1:25" ht="31.5">
      <c r="A36" s="218" t="s">
        <v>372</v>
      </c>
      <c r="B36" s="221" t="s">
        <v>223</v>
      </c>
      <c r="C36" s="213">
        <f t="shared" ref="C36:C42" si="16">H36+L36+P36+T36</f>
        <v>0</v>
      </c>
      <c r="D36" s="213">
        <f t="shared" si="4"/>
        <v>0</v>
      </c>
      <c r="E36" s="213">
        <v>0</v>
      </c>
      <c r="F36" s="234">
        <v>0</v>
      </c>
      <c r="G36" s="234">
        <v>0</v>
      </c>
      <c r="H36" s="213">
        <v>0</v>
      </c>
      <c r="I36" s="213">
        <v>0</v>
      </c>
      <c r="J36" s="213">
        <v>0</v>
      </c>
      <c r="K36" s="213">
        <v>0</v>
      </c>
      <c r="L36" s="213">
        <v>0</v>
      </c>
      <c r="M36" s="213">
        <v>0</v>
      </c>
      <c r="N36" s="213">
        <v>0</v>
      </c>
      <c r="O36" s="213">
        <v>0</v>
      </c>
      <c r="P36" s="213">
        <v>0</v>
      </c>
      <c r="Q36" s="213">
        <v>0</v>
      </c>
      <c r="R36" s="213">
        <v>0</v>
      </c>
      <c r="S36" s="213">
        <v>0</v>
      </c>
      <c r="T36" s="213">
        <v>0</v>
      </c>
      <c r="U36" s="213">
        <v>0</v>
      </c>
      <c r="V36" s="213">
        <v>0</v>
      </c>
      <c r="W36" s="213">
        <v>0</v>
      </c>
      <c r="X36" s="89">
        <f t="shared" ref="X36:X42" si="17">H36+L36+P36+T36</f>
        <v>0</v>
      </c>
      <c r="Y36" s="89">
        <f t="shared" ref="Y36:Y42" si="18">J36+N36+R36+V36</f>
        <v>0</v>
      </c>
    </row>
    <row r="37" spans="1:25">
      <c r="A37" s="218" t="s">
        <v>373</v>
      </c>
      <c r="B37" s="221" t="s">
        <v>374</v>
      </c>
      <c r="C37" s="213">
        <f t="shared" si="16"/>
        <v>0</v>
      </c>
      <c r="D37" s="213">
        <f t="shared" si="4"/>
        <v>0</v>
      </c>
      <c r="E37" s="213">
        <v>0</v>
      </c>
      <c r="F37" s="234">
        <v>0</v>
      </c>
      <c r="G37" s="234">
        <v>0</v>
      </c>
      <c r="H37" s="213">
        <v>0</v>
      </c>
      <c r="I37" s="213">
        <v>0</v>
      </c>
      <c r="J37" s="213">
        <v>0</v>
      </c>
      <c r="K37" s="213">
        <v>0</v>
      </c>
      <c r="L37" s="213">
        <v>0</v>
      </c>
      <c r="M37" s="213">
        <v>0</v>
      </c>
      <c r="N37" s="213">
        <v>0</v>
      </c>
      <c r="O37" s="213">
        <v>0</v>
      </c>
      <c r="P37" s="213">
        <v>0</v>
      </c>
      <c r="Q37" s="213">
        <v>0</v>
      </c>
      <c r="R37" s="213">
        <v>0</v>
      </c>
      <c r="S37" s="213">
        <v>0</v>
      </c>
      <c r="T37" s="213">
        <v>0</v>
      </c>
      <c r="U37" s="213">
        <v>0</v>
      </c>
      <c r="V37" s="213">
        <v>0</v>
      </c>
      <c r="W37" s="213">
        <v>0</v>
      </c>
      <c r="X37" s="27">
        <f t="shared" si="17"/>
        <v>0</v>
      </c>
      <c r="Y37" s="27">
        <f t="shared" si="18"/>
        <v>0</v>
      </c>
    </row>
    <row r="38" spans="1:25">
      <c r="A38" s="218" t="s">
        <v>375</v>
      </c>
      <c r="B38" s="221" t="s">
        <v>225</v>
      </c>
      <c r="C38" s="213">
        <f t="shared" si="16"/>
        <v>0</v>
      </c>
      <c r="D38" s="213">
        <f t="shared" si="4"/>
        <v>0</v>
      </c>
      <c r="E38" s="213">
        <v>0</v>
      </c>
      <c r="F38" s="234">
        <v>0</v>
      </c>
      <c r="G38" s="234">
        <v>0</v>
      </c>
      <c r="H38" s="213">
        <v>0</v>
      </c>
      <c r="I38" s="213">
        <v>0</v>
      </c>
      <c r="J38" s="213">
        <v>0</v>
      </c>
      <c r="K38" s="213">
        <v>0</v>
      </c>
      <c r="L38" s="213">
        <v>0</v>
      </c>
      <c r="M38" s="213">
        <v>0</v>
      </c>
      <c r="N38" s="213">
        <v>0</v>
      </c>
      <c r="O38" s="213">
        <v>0</v>
      </c>
      <c r="P38" s="213">
        <v>0</v>
      </c>
      <c r="Q38" s="213">
        <v>0</v>
      </c>
      <c r="R38" s="213">
        <v>0</v>
      </c>
      <c r="S38" s="213">
        <v>0</v>
      </c>
      <c r="T38" s="213">
        <v>0</v>
      </c>
      <c r="U38" s="213">
        <v>0</v>
      </c>
      <c r="V38" s="213">
        <v>0</v>
      </c>
      <c r="W38" s="213">
        <v>0</v>
      </c>
      <c r="X38" s="27">
        <f t="shared" si="17"/>
        <v>0</v>
      </c>
      <c r="Y38" s="27">
        <f t="shared" si="18"/>
        <v>0</v>
      </c>
    </row>
    <row r="39" spans="1:25" ht="31.5">
      <c r="A39" s="218" t="s">
        <v>376</v>
      </c>
      <c r="B39" s="219" t="s">
        <v>207</v>
      </c>
      <c r="C39" s="213">
        <f t="shared" si="16"/>
        <v>0</v>
      </c>
      <c r="D39" s="213">
        <f t="shared" si="4"/>
        <v>0</v>
      </c>
      <c r="E39" s="213">
        <v>0</v>
      </c>
      <c r="F39" s="234">
        <v>0</v>
      </c>
      <c r="G39" s="234">
        <v>0</v>
      </c>
      <c r="H39" s="213">
        <v>0</v>
      </c>
      <c r="I39" s="213">
        <v>0</v>
      </c>
      <c r="J39" s="213">
        <v>0</v>
      </c>
      <c r="K39" s="213">
        <v>0</v>
      </c>
      <c r="L39" s="213">
        <v>0</v>
      </c>
      <c r="M39" s="213">
        <v>0</v>
      </c>
      <c r="N39" s="213">
        <v>0</v>
      </c>
      <c r="O39" s="213">
        <v>0</v>
      </c>
      <c r="P39" s="213">
        <v>0</v>
      </c>
      <c r="Q39" s="213">
        <v>0</v>
      </c>
      <c r="R39" s="213">
        <v>0</v>
      </c>
      <c r="S39" s="213">
        <v>0</v>
      </c>
      <c r="T39" s="213">
        <v>0</v>
      </c>
      <c r="U39" s="213">
        <v>0</v>
      </c>
      <c r="V39" s="213">
        <v>0</v>
      </c>
      <c r="W39" s="213">
        <v>0</v>
      </c>
      <c r="X39" s="27">
        <f t="shared" si="17"/>
        <v>0</v>
      </c>
      <c r="Y39" s="27">
        <f t="shared" si="18"/>
        <v>0</v>
      </c>
    </row>
    <row r="40" spans="1:25" ht="31.5">
      <c r="A40" s="218" t="s">
        <v>377</v>
      </c>
      <c r="B40" s="219" t="s">
        <v>206</v>
      </c>
      <c r="C40" s="213">
        <f t="shared" si="16"/>
        <v>0</v>
      </c>
      <c r="D40" s="213">
        <f t="shared" si="4"/>
        <v>0</v>
      </c>
      <c r="E40" s="213">
        <v>0</v>
      </c>
      <c r="F40" s="234">
        <v>0</v>
      </c>
      <c r="G40" s="234">
        <v>0</v>
      </c>
      <c r="H40" s="213">
        <v>0</v>
      </c>
      <c r="I40" s="213">
        <v>0</v>
      </c>
      <c r="J40" s="213">
        <v>0</v>
      </c>
      <c r="K40" s="213">
        <v>0</v>
      </c>
      <c r="L40" s="213">
        <v>0</v>
      </c>
      <c r="M40" s="213">
        <v>0</v>
      </c>
      <c r="N40" s="213">
        <v>0</v>
      </c>
      <c r="O40" s="213">
        <v>0</v>
      </c>
      <c r="P40" s="213">
        <v>0</v>
      </c>
      <c r="Q40" s="213">
        <v>0</v>
      </c>
      <c r="R40" s="213">
        <v>0</v>
      </c>
      <c r="S40" s="213">
        <v>0</v>
      </c>
      <c r="T40" s="213">
        <v>0</v>
      </c>
      <c r="U40" s="213">
        <v>0</v>
      </c>
      <c r="V40" s="213">
        <v>0</v>
      </c>
      <c r="W40" s="213">
        <v>0</v>
      </c>
      <c r="X40" s="27">
        <f t="shared" si="17"/>
        <v>0</v>
      </c>
      <c r="Y40" s="27">
        <f t="shared" si="18"/>
        <v>0</v>
      </c>
    </row>
    <row r="41" spans="1:25">
      <c r="A41" s="218" t="s">
        <v>378</v>
      </c>
      <c r="B41" s="219" t="s">
        <v>210</v>
      </c>
      <c r="C41" s="213">
        <f t="shared" si="16"/>
        <v>0</v>
      </c>
      <c r="D41" s="213">
        <f t="shared" si="4"/>
        <v>0</v>
      </c>
      <c r="E41" s="213">
        <v>0</v>
      </c>
      <c r="F41" s="234">
        <v>0</v>
      </c>
      <c r="G41" s="234">
        <v>0</v>
      </c>
      <c r="H41" s="213">
        <v>0</v>
      </c>
      <c r="I41" s="213">
        <v>0</v>
      </c>
      <c r="J41" s="213">
        <v>0</v>
      </c>
      <c r="K41" s="213">
        <v>0</v>
      </c>
      <c r="L41" s="213">
        <v>0</v>
      </c>
      <c r="M41" s="213">
        <v>0</v>
      </c>
      <c r="N41" s="213">
        <v>0</v>
      </c>
      <c r="O41" s="213">
        <v>0</v>
      </c>
      <c r="P41" s="213">
        <v>0</v>
      </c>
      <c r="Q41" s="213">
        <v>0</v>
      </c>
      <c r="R41" s="213">
        <v>0</v>
      </c>
      <c r="S41" s="213">
        <v>0</v>
      </c>
      <c r="T41" s="213">
        <v>0</v>
      </c>
      <c r="U41" s="213">
        <v>0</v>
      </c>
      <c r="V41" s="213">
        <v>0</v>
      </c>
      <c r="W41" s="213">
        <v>0</v>
      </c>
      <c r="X41" s="27">
        <f t="shared" si="17"/>
        <v>0</v>
      </c>
      <c r="Y41" s="27">
        <f t="shared" si="18"/>
        <v>0</v>
      </c>
    </row>
    <row r="42" spans="1:25">
      <c r="A42" s="218" t="s">
        <v>379</v>
      </c>
      <c r="B42" s="221" t="s">
        <v>400</v>
      </c>
      <c r="C42" s="213">
        <f t="shared" si="16"/>
        <v>0</v>
      </c>
      <c r="D42" s="213">
        <f t="shared" si="4"/>
        <v>0</v>
      </c>
      <c r="E42" s="213">
        <v>0</v>
      </c>
      <c r="F42" s="234">
        <v>0</v>
      </c>
      <c r="G42" s="234">
        <v>0</v>
      </c>
      <c r="H42" s="213">
        <v>0</v>
      </c>
      <c r="I42" s="213">
        <v>0</v>
      </c>
      <c r="J42" s="213">
        <v>0</v>
      </c>
      <c r="K42" s="213">
        <v>0</v>
      </c>
      <c r="L42" s="213">
        <v>0</v>
      </c>
      <c r="M42" s="213">
        <v>0</v>
      </c>
      <c r="N42" s="213">
        <v>0</v>
      </c>
      <c r="O42" s="213">
        <v>0</v>
      </c>
      <c r="P42" s="213">
        <v>0</v>
      </c>
      <c r="Q42" s="213">
        <v>0</v>
      </c>
      <c r="R42" s="213">
        <v>0</v>
      </c>
      <c r="S42" s="213">
        <v>0</v>
      </c>
      <c r="T42" s="213">
        <v>0</v>
      </c>
      <c r="U42" s="213">
        <v>0</v>
      </c>
      <c r="V42" s="213">
        <v>0</v>
      </c>
      <c r="W42" s="213">
        <v>0</v>
      </c>
      <c r="X42" s="26">
        <f t="shared" si="17"/>
        <v>0</v>
      </c>
      <c r="Y42" s="26">
        <f t="shared" si="18"/>
        <v>0</v>
      </c>
    </row>
    <row r="43" spans="1:25">
      <c r="A43" s="223" t="s">
        <v>35</v>
      </c>
      <c r="B43" s="224" t="s">
        <v>43</v>
      </c>
      <c r="C43" s="226"/>
      <c r="D43" s="226"/>
      <c r="E43" s="226"/>
      <c r="F43" s="236"/>
      <c r="G43" s="23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5"/>
      <c r="Y43" s="225"/>
    </row>
    <row r="44" spans="1:25">
      <c r="A44" s="218" t="s">
        <v>380</v>
      </c>
      <c r="B44" s="219" t="s">
        <v>224</v>
      </c>
      <c r="C44" s="213">
        <f t="shared" ref="C44:C50" si="19">H44+L44+P44+T44</f>
        <v>0</v>
      </c>
      <c r="D44" s="213">
        <f t="shared" si="4"/>
        <v>0</v>
      </c>
      <c r="E44" s="213">
        <v>0</v>
      </c>
      <c r="F44" s="234">
        <v>0</v>
      </c>
      <c r="G44" s="234">
        <v>0</v>
      </c>
      <c r="H44" s="213">
        <v>0</v>
      </c>
      <c r="I44" s="213">
        <v>0</v>
      </c>
      <c r="J44" s="213">
        <v>0</v>
      </c>
      <c r="K44" s="213">
        <v>0</v>
      </c>
      <c r="L44" s="213">
        <v>0</v>
      </c>
      <c r="M44" s="213">
        <v>0</v>
      </c>
      <c r="N44" s="213">
        <v>0</v>
      </c>
      <c r="O44" s="213">
        <v>0</v>
      </c>
      <c r="P44" s="213">
        <v>0</v>
      </c>
      <c r="Q44" s="213">
        <v>0</v>
      </c>
      <c r="R44" s="213">
        <v>0</v>
      </c>
      <c r="S44" s="213">
        <v>0</v>
      </c>
      <c r="T44" s="213">
        <v>0</v>
      </c>
      <c r="U44" s="213">
        <v>0</v>
      </c>
      <c r="V44" s="213">
        <v>0</v>
      </c>
      <c r="W44" s="213">
        <v>0</v>
      </c>
      <c r="X44" s="27">
        <f t="shared" ref="X44:X50" si="20">H44+L44+P44+T44</f>
        <v>0</v>
      </c>
      <c r="Y44" s="27">
        <f t="shared" ref="Y44:Y50" si="21">J44+N44+R44+V44</f>
        <v>0</v>
      </c>
    </row>
    <row r="45" spans="1:25">
      <c r="A45" s="218" t="s">
        <v>381</v>
      </c>
      <c r="B45" s="219" t="s">
        <v>374</v>
      </c>
      <c r="C45" s="213">
        <f t="shared" si="19"/>
        <v>0</v>
      </c>
      <c r="D45" s="213">
        <f t="shared" si="4"/>
        <v>0</v>
      </c>
      <c r="E45" s="213">
        <v>0</v>
      </c>
      <c r="F45" s="234">
        <v>0</v>
      </c>
      <c r="G45" s="234">
        <v>0</v>
      </c>
      <c r="H45" s="213">
        <v>0</v>
      </c>
      <c r="I45" s="213">
        <v>0</v>
      </c>
      <c r="J45" s="213">
        <v>0</v>
      </c>
      <c r="K45" s="213">
        <v>0</v>
      </c>
      <c r="L45" s="213">
        <v>0</v>
      </c>
      <c r="M45" s="213">
        <v>0</v>
      </c>
      <c r="N45" s="213">
        <v>0</v>
      </c>
      <c r="O45" s="213">
        <v>0</v>
      </c>
      <c r="P45" s="213">
        <v>0</v>
      </c>
      <c r="Q45" s="213">
        <v>0</v>
      </c>
      <c r="R45" s="213">
        <v>0</v>
      </c>
      <c r="S45" s="213">
        <v>0</v>
      </c>
      <c r="T45" s="213">
        <v>0</v>
      </c>
      <c r="U45" s="213">
        <v>0</v>
      </c>
      <c r="V45" s="213">
        <v>0</v>
      </c>
      <c r="W45" s="213">
        <v>0</v>
      </c>
      <c r="X45" s="27">
        <f t="shared" si="20"/>
        <v>0</v>
      </c>
      <c r="Y45" s="27">
        <f t="shared" si="21"/>
        <v>0</v>
      </c>
    </row>
    <row r="46" spans="1:25">
      <c r="A46" s="218" t="s">
        <v>382</v>
      </c>
      <c r="B46" s="219" t="s">
        <v>225</v>
      </c>
      <c r="C46" s="213">
        <f t="shared" si="19"/>
        <v>0</v>
      </c>
      <c r="D46" s="213">
        <f t="shared" si="4"/>
        <v>0</v>
      </c>
      <c r="E46" s="214"/>
      <c r="F46" s="233"/>
      <c r="G46" s="233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>
        <f t="shared" si="20"/>
        <v>0</v>
      </c>
      <c r="Y46" s="214">
        <f t="shared" si="21"/>
        <v>0</v>
      </c>
    </row>
    <row r="47" spans="1:25" ht="31.5">
      <c r="A47" s="218" t="s">
        <v>383</v>
      </c>
      <c r="B47" s="219" t="s">
        <v>207</v>
      </c>
      <c r="C47" s="213">
        <f t="shared" si="19"/>
        <v>0</v>
      </c>
      <c r="D47" s="213">
        <f t="shared" si="4"/>
        <v>0</v>
      </c>
      <c r="E47" s="213">
        <v>0</v>
      </c>
      <c r="F47" s="234">
        <v>0</v>
      </c>
      <c r="G47" s="234">
        <v>0</v>
      </c>
      <c r="H47" s="213">
        <v>0</v>
      </c>
      <c r="I47" s="213">
        <v>0</v>
      </c>
      <c r="J47" s="213">
        <v>0</v>
      </c>
      <c r="K47" s="213">
        <v>0</v>
      </c>
      <c r="L47" s="213">
        <v>0</v>
      </c>
      <c r="M47" s="213">
        <v>0</v>
      </c>
      <c r="N47" s="213">
        <v>0</v>
      </c>
      <c r="O47" s="213">
        <v>0</v>
      </c>
      <c r="P47" s="213">
        <v>0</v>
      </c>
      <c r="Q47" s="213">
        <v>0</v>
      </c>
      <c r="R47" s="213">
        <v>0</v>
      </c>
      <c r="S47" s="213">
        <v>0</v>
      </c>
      <c r="T47" s="213">
        <v>0</v>
      </c>
      <c r="U47" s="213">
        <v>0</v>
      </c>
      <c r="V47" s="213">
        <v>0</v>
      </c>
      <c r="W47" s="213">
        <v>0</v>
      </c>
      <c r="X47" s="89">
        <f t="shared" si="20"/>
        <v>0</v>
      </c>
      <c r="Y47" s="89">
        <f t="shared" si="21"/>
        <v>0</v>
      </c>
    </row>
    <row r="48" spans="1:25" ht="31.5">
      <c r="A48" s="218" t="s">
        <v>384</v>
      </c>
      <c r="B48" s="219" t="s">
        <v>206</v>
      </c>
      <c r="C48" s="213">
        <f t="shared" si="19"/>
        <v>0</v>
      </c>
      <c r="D48" s="213">
        <f t="shared" si="4"/>
        <v>0</v>
      </c>
      <c r="E48" s="213">
        <v>0</v>
      </c>
      <c r="F48" s="234">
        <v>0</v>
      </c>
      <c r="G48" s="234">
        <v>0</v>
      </c>
      <c r="H48" s="213">
        <v>0</v>
      </c>
      <c r="I48" s="213">
        <v>0</v>
      </c>
      <c r="J48" s="213">
        <v>0</v>
      </c>
      <c r="K48" s="213">
        <v>0</v>
      </c>
      <c r="L48" s="213">
        <v>0</v>
      </c>
      <c r="M48" s="213">
        <v>0</v>
      </c>
      <c r="N48" s="213">
        <v>0</v>
      </c>
      <c r="O48" s="213">
        <v>0</v>
      </c>
      <c r="P48" s="213">
        <v>0</v>
      </c>
      <c r="Q48" s="213">
        <v>0</v>
      </c>
      <c r="R48" s="213">
        <v>0</v>
      </c>
      <c r="S48" s="213">
        <v>0</v>
      </c>
      <c r="T48" s="213">
        <v>0</v>
      </c>
      <c r="U48" s="213">
        <v>0</v>
      </c>
      <c r="V48" s="213">
        <v>0</v>
      </c>
      <c r="W48" s="213">
        <v>0</v>
      </c>
      <c r="X48" s="89">
        <f t="shared" si="20"/>
        <v>0</v>
      </c>
      <c r="Y48" s="89">
        <f t="shared" si="21"/>
        <v>0</v>
      </c>
    </row>
    <row r="49" spans="1:25">
      <c r="A49" s="218" t="s">
        <v>385</v>
      </c>
      <c r="B49" s="219" t="s">
        <v>210</v>
      </c>
      <c r="C49" s="213">
        <f t="shared" si="19"/>
        <v>0</v>
      </c>
      <c r="D49" s="213">
        <f t="shared" si="4"/>
        <v>0</v>
      </c>
      <c r="E49" s="213">
        <v>0</v>
      </c>
      <c r="F49" s="234">
        <v>0</v>
      </c>
      <c r="G49" s="234">
        <v>0</v>
      </c>
      <c r="H49" s="213">
        <v>0</v>
      </c>
      <c r="I49" s="213">
        <v>0</v>
      </c>
      <c r="J49" s="213">
        <v>0</v>
      </c>
      <c r="K49" s="213">
        <v>0</v>
      </c>
      <c r="L49" s="213">
        <v>0</v>
      </c>
      <c r="M49" s="213">
        <v>0</v>
      </c>
      <c r="N49" s="213">
        <v>0</v>
      </c>
      <c r="O49" s="213">
        <v>0</v>
      </c>
      <c r="P49" s="213">
        <v>0</v>
      </c>
      <c r="Q49" s="213">
        <v>0</v>
      </c>
      <c r="R49" s="213">
        <v>0</v>
      </c>
      <c r="S49" s="213">
        <v>0</v>
      </c>
      <c r="T49" s="213">
        <v>0</v>
      </c>
      <c r="U49" s="213">
        <v>0</v>
      </c>
      <c r="V49" s="213">
        <v>0</v>
      </c>
      <c r="W49" s="213">
        <v>0</v>
      </c>
      <c r="X49" s="89">
        <f t="shared" si="20"/>
        <v>0</v>
      </c>
      <c r="Y49" s="89">
        <f t="shared" si="21"/>
        <v>0</v>
      </c>
    </row>
    <row r="50" spans="1:25" ht="18.75">
      <c r="A50" s="218" t="s">
        <v>386</v>
      </c>
      <c r="B50" s="221" t="s">
        <v>407</v>
      </c>
      <c r="C50" s="213">
        <f t="shared" si="19"/>
        <v>1</v>
      </c>
      <c r="D50" s="213">
        <f t="shared" si="4"/>
        <v>0</v>
      </c>
      <c r="E50" s="213">
        <v>0</v>
      </c>
      <c r="F50" s="234">
        <v>0</v>
      </c>
      <c r="G50" s="234">
        <v>0</v>
      </c>
      <c r="H50" s="235">
        <v>1</v>
      </c>
      <c r="I50" s="235" t="s">
        <v>401</v>
      </c>
      <c r="J50" s="213">
        <v>0</v>
      </c>
      <c r="K50" s="213">
        <v>0</v>
      </c>
      <c r="L50" s="213">
        <v>0</v>
      </c>
      <c r="M50" s="213">
        <v>0</v>
      </c>
      <c r="N50" s="213">
        <v>0</v>
      </c>
      <c r="O50" s="213">
        <v>0</v>
      </c>
      <c r="P50" s="213">
        <v>0</v>
      </c>
      <c r="Q50" s="213">
        <v>0</v>
      </c>
      <c r="R50" s="213">
        <v>0</v>
      </c>
      <c r="S50" s="213">
        <v>0</v>
      </c>
      <c r="T50" s="213">
        <v>0</v>
      </c>
      <c r="U50" s="213">
        <v>0</v>
      </c>
      <c r="V50" s="213">
        <v>0</v>
      </c>
      <c r="W50" s="213">
        <v>0</v>
      </c>
      <c r="X50" s="89">
        <f t="shared" si="20"/>
        <v>1</v>
      </c>
      <c r="Y50" s="89">
        <f t="shared" si="21"/>
        <v>0</v>
      </c>
    </row>
    <row r="51" spans="1:25" ht="31.5">
      <c r="A51" s="223" t="s">
        <v>36</v>
      </c>
      <c r="B51" s="224" t="s">
        <v>154</v>
      </c>
      <c r="C51" s="226"/>
      <c r="D51" s="226"/>
      <c r="E51" s="226"/>
      <c r="F51" s="236"/>
      <c r="G51" s="236"/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226"/>
      <c r="W51" s="226"/>
      <c r="X51" s="225"/>
      <c r="Y51" s="225"/>
    </row>
    <row r="52" spans="1:25">
      <c r="A52" s="218" t="s">
        <v>387</v>
      </c>
      <c r="B52" s="219" t="s">
        <v>216</v>
      </c>
      <c r="C52" s="213">
        <f t="shared" ref="C52:C57" si="22">H52+L52+P52+T52</f>
        <v>8.2133333333333329</v>
      </c>
      <c r="D52" s="213">
        <f t="shared" si="4"/>
        <v>0</v>
      </c>
      <c r="E52" s="213">
        <f t="shared" ref="E52:G52" si="23">E33</f>
        <v>0</v>
      </c>
      <c r="F52" s="234">
        <f t="shared" si="23"/>
        <v>0</v>
      </c>
      <c r="G52" s="234">
        <f t="shared" si="23"/>
        <v>0</v>
      </c>
      <c r="H52" s="213">
        <f>C30</f>
        <v>8.2133333333333329</v>
      </c>
      <c r="I52" s="235" t="s">
        <v>401</v>
      </c>
      <c r="J52" s="213">
        <f t="shared" ref="I52:W52" si="24">J33</f>
        <v>0</v>
      </c>
      <c r="K52" s="213">
        <f t="shared" si="24"/>
        <v>0</v>
      </c>
      <c r="L52" s="213">
        <v>0</v>
      </c>
      <c r="M52" s="213">
        <v>0</v>
      </c>
      <c r="N52" s="213">
        <f t="shared" si="24"/>
        <v>0</v>
      </c>
      <c r="O52" s="213">
        <f t="shared" si="24"/>
        <v>0</v>
      </c>
      <c r="P52" s="213">
        <f t="shared" si="24"/>
        <v>0</v>
      </c>
      <c r="Q52" s="213">
        <f t="shared" si="24"/>
        <v>0</v>
      </c>
      <c r="R52" s="213">
        <f t="shared" si="24"/>
        <v>0</v>
      </c>
      <c r="S52" s="213">
        <f t="shared" si="24"/>
        <v>0</v>
      </c>
      <c r="T52" s="213">
        <f t="shared" si="24"/>
        <v>0</v>
      </c>
      <c r="U52" s="213">
        <f t="shared" si="24"/>
        <v>0</v>
      </c>
      <c r="V52" s="213">
        <f t="shared" si="24"/>
        <v>0</v>
      </c>
      <c r="W52" s="213">
        <f t="shared" si="24"/>
        <v>0</v>
      </c>
      <c r="X52" s="89">
        <f t="shared" ref="X52:X58" si="25">H52+L52+P52+T52</f>
        <v>8.2133333333333329</v>
      </c>
      <c r="Y52" s="89">
        <f t="shared" ref="Y52:Y58" si="26">J52+N52+R52+V52</f>
        <v>0</v>
      </c>
    </row>
    <row r="53" spans="1:25">
      <c r="A53" s="218" t="s">
        <v>388</v>
      </c>
      <c r="B53" s="219" t="s">
        <v>90</v>
      </c>
      <c r="C53" s="213">
        <f t="shared" si="22"/>
        <v>0</v>
      </c>
      <c r="D53" s="213">
        <f t="shared" si="4"/>
        <v>0</v>
      </c>
      <c r="E53" s="213">
        <v>0</v>
      </c>
      <c r="F53" s="234">
        <v>0</v>
      </c>
      <c r="G53" s="234">
        <v>0</v>
      </c>
      <c r="H53" s="213">
        <v>0</v>
      </c>
      <c r="I53" s="213">
        <v>0</v>
      </c>
      <c r="J53" s="213">
        <v>0</v>
      </c>
      <c r="K53" s="213">
        <v>0</v>
      </c>
      <c r="L53" s="213">
        <v>0</v>
      </c>
      <c r="M53" s="213">
        <v>0</v>
      </c>
      <c r="N53" s="213">
        <v>0</v>
      </c>
      <c r="O53" s="213">
        <v>0</v>
      </c>
      <c r="P53" s="213">
        <v>0</v>
      </c>
      <c r="Q53" s="213">
        <v>0</v>
      </c>
      <c r="R53" s="213">
        <v>0</v>
      </c>
      <c r="S53" s="213">
        <v>0</v>
      </c>
      <c r="T53" s="213">
        <v>0</v>
      </c>
      <c r="U53" s="213">
        <v>0</v>
      </c>
      <c r="V53" s="213">
        <v>0</v>
      </c>
      <c r="W53" s="213">
        <v>0</v>
      </c>
      <c r="X53" s="89">
        <f t="shared" si="25"/>
        <v>0</v>
      </c>
      <c r="Y53" s="89">
        <f t="shared" si="26"/>
        <v>0</v>
      </c>
    </row>
    <row r="54" spans="1:25">
      <c r="A54" s="218" t="s">
        <v>389</v>
      </c>
      <c r="B54" s="221" t="s">
        <v>89</v>
      </c>
      <c r="C54" s="213">
        <f t="shared" si="22"/>
        <v>0</v>
      </c>
      <c r="D54" s="213">
        <f t="shared" si="4"/>
        <v>0</v>
      </c>
      <c r="E54" s="213">
        <v>0</v>
      </c>
      <c r="F54" s="234">
        <v>0</v>
      </c>
      <c r="G54" s="234">
        <v>0</v>
      </c>
      <c r="H54" s="213">
        <v>0</v>
      </c>
      <c r="I54" s="213">
        <v>0</v>
      </c>
      <c r="J54" s="213">
        <v>0</v>
      </c>
      <c r="K54" s="213">
        <v>0</v>
      </c>
      <c r="L54" s="213">
        <v>0</v>
      </c>
      <c r="M54" s="213">
        <v>0</v>
      </c>
      <c r="N54" s="213">
        <v>0</v>
      </c>
      <c r="O54" s="213">
        <v>0</v>
      </c>
      <c r="P54" s="213">
        <v>0</v>
      </c>
      <c r="Q54" s="213">
        <v>0</v>
      </c>
      <c r="R54" s="213">
        <v>0</v>
      </c>
      <c r="S54" s="213">
        <v>0</v>
      </c>
      <c r="T54" s="213">
        <v>0</v>
      </c>
      <c r="U54" s="213">
        <v>0</v>
      </c>
      <c r="V54" s="213">
        <v>0</v>
      </c>
      <c r="W54" s="213">
        <v>0</v>
      </c>
      <c r="X54" s="89">
        <f t="shared" si="25"/>
        <v>0</v>
      </c>
      <c r="Y54" s="89">
        <f t="shared" si="26"/>
        <v>0</v>
      </c>
    </row>
    <row r="55" spans="1:25">
      <c r="A55" s="218" t="s">
        <v>390</v>
      </c>
      <c r="B55" s="221" t="s">
        <v>91</v>
      </c>
      <c r="C55" s="213">
        <f t="shared" si="22"/>
        <v>0</v>
      </c>
      <c r="D55" s="213">
        <f t="shared" si="4"/>
        <v>0</v>
      </c>
      <c r="E55" s="213">
        <v>0</v>
      </c>
      <c r="F55" s="234">
        <v>0</v>
      </c>
      <c r="G55" s="234">
        <v>0</v>
      </c>
      <c r="H55" s="213">
        <v>0</v>
      </c>
      <c r="I55" s="213">
        <v>0</v>
      </c>
      <c r="J55" s="213">
        <v>0</v>
      </c>
      <c r="K55" s="213">
        <v>0</v>
      </c>
      <c r="L55" s="213">
        <v>0</v>
      </c>
      <c r="M55" s="213">
        <v>0</v>
      </c>
      <c r="N55" s="213">
        <v>0</v>
      </c>
      <c r="O55" s="213">
        <v>0</v>
      </c>
      <c r="P55" s="213">
        <v>0</v>
      </c>
      <c r="Q55" s="213">
        <v>0</v>
      </c>
      <c r="R55" s="213">
        <v>0</v>
      </c>
      <c r="S55" s="213">
        <v>0</v>
      </c>
      <c r="T55" s="213">
        <v>0</v>
      </c>
      <c r="U55" s="213">
        <v>0</v>
      </c>
      <c r="V55" s="213">
        <v>0</v>
      </c>
      <c r="W55" s="213">
        <v>0</v>
      </c>
      <c r="X55" s="89">
        <f t="shared" si="25"/>
        <v>0</v>
      </c>
      <c r="Y55" s="89">
        <f t="shared" si="26"/>
        <v>0</v>
      </c>
    </row>
    <row r="56" spans="1:25">
      <c r="A56" s="218" t="s">
        <v>391</v>
      </c>
      <c r="B56" s="221" t="s">
        <v>211</v>
      </c>
      <c r="C56" s="213">
        <f t="shared" si="22"/>
        <v>0</v>
      </c>
      <c r="D56" s="213">
        <f t="shared" si="4"/>
        <v>0</v>
      </c>
      <c r="E56" s="213">
        <v>0</v>
      </c>
      <c r="F56" s="234">
        <v>0</v>
      </c>
      <c r="G56" s="234">
        <v>0</v>
      </c>
      <c r="H56" s="213">
        <v>0</v>
      </c>
      <c r="I56" s="213">
        <v>0</v>
      </c>
      <c r="J56" s="213">
        <v>0</v>
      </c>
      <c r="K56" s="213">
        <v>0</v>
      </c>
      <c r="L56" s="213">
        <v>0</v>
      </c>
      <c r="M56" s="213">
        <v>0</v>
      </c>
      <c r="N56" s="213">
        <v>0</v>
      </c>
      <c r="O56" s="213">
        <v>0</v>
      </c>
      <c r="P56" s="213">
        <v>0</v>
      </c>
      <c r="Q56" s="213">
        <v>0</v>
      </c>
      <c r="R56" s="213">
        <v>0</v>
      </c>
      <c r="S56" s="213">
        <v>0</v>
      </c>
      <c r="T56" s="213">
        <v>0</v>
      </c>
      <c r="U56" s="213">
        <v>0</v>
      </c>
      <c r="V56" s="213">
        <v>0</v>
      </c>
      <c r="W56" s="213">
        <v>0</v>
      </c>
      <c r="X56" s="89">
        <f t="shared" si="25"/>
        <v>0</v>
      </c>
      <c r="Y56" s="89">
        <f t="shared" si="26"/>
        <v>0</v>
      </c>
    </row>
    <row r="57" spans="1:25">
      <c r="A57" s="218" t="s">
        <v>392</v>
      </c>
      <c r="B57" s="221" t="s">
        <v>400</v>
      </c>
      <c r="C57" s="213">
        <f t="shared" si="22"/>
        <v>1</v>
      </c>
      <c r="D57" s="213">
        <f t="shared" si="4"/>
        <v>0</v>
      </c>
      <c r="E57" s="213">
        <v>0</v>
      </c>
      <c r="F57" s="234">
        <v>0</v>
      </c>
      <c r="G57" s="234">
        <v>0</v>
      </c>
      <c r="H57" s="235">
        <v>1</v>
      </c>
      <c r="I57" s="235" t="s">
        <v>401</v>
      </c>
      <c r="J57" s="213">
        <v>0</v>
      </c>
      <c r="K57" s="213">
        <v>0</v>
      </c>
      <c r="L57" s="213">
        <v>0</v>
      </c>
      <c r="M57" s="213">
        <v>0</v>
      </c>
      <c r="N57" s="213">
        <v>0</v>
      </c>
      <c r="O57" s="213">
        <v>0</v>
      </c>
      <c r="P57" s="213">
        <v>0</v>
      </c>
      <c r="Q57" s="213">
        <v>0</v>
      </c>
      <c r="R57" s="213">
        <v>0</v>
      </c>
      <c r="S57" s="213">
        <v>0</v>
      </c>
      <c r="T57" s="213">
        <v>0</v>
      </c>
      <c r="U57" s="213">
        <v>0</v>
      </c>
      <c r="V57" s="213">
        <v>0</v>
      </c>
      <c r="W57" s="213">
        <v>0</v>
      </c>
      <c r="X57" s="89">
        <f t="shared" si="25"/>
        <v>1</v>
      </c>
      <c r="Y57" s="89">
        <f t="shared" si="26"/>
        <v>0</v>
      </c>
    </row>
    <row r="58" spans="1:25" ht="31.5">
      <c r="A58" s="223" t="s">
        <v>37</v>
      </c>
      <c r="B58" s="227" t="s">
        <v>153</v>
      </c>
      <c r="C58" s="226">
        <v>0</v>
      </c>
      <c r="D58" s="226">
        <v>0</v>
      </c>
      <c r="E58" s="226">
        <v>0</v>
      </c>
      <c r="F58" s="236">
        <v>0</v>
      </c>
      <c r="G58" s="236">
        <v>0</v>
      </c>
      <c r="H58" s="226">
        <v>0</v>
      </c>
      <c r="I58" s="226">
        <v>0</v>
      </c>
      <c r="J58" s="226">
        <v>0</v>
      </c>
      <c r="K58" s="226">
        <v>0</v>
      </c>
      <c r="L58" s="226">
        <v>0</v>
      </c>
      <c r="M58" s="226">
        <v>0</v>
      </c>
      <c r="N58" s="226">
        <v>0</v>
      </c>
      <c r="O58" s="226">
        <v>0</v>
      </c>
      <c r="P58" s="226">
        <v>0</v>
      </c>
      <c r="Q58" s="226">
        <v>0</v>
      </c>
      <c r="R58" s="226">
        <v>0</v>
      </c>
      <c r="S58" s="226">
        <v>0</v>
      </c>
      <c r="T58" s="226">
        <v>0</v>
      </c>
      <c r="U58" s="226">
        <v>0</v>
      </c>
      <c r="V58" s="226">
        <v>0</v>
      </c>
      <c r="W58" s="226">
        <v>0</v>
      </c>
      <c r="X58" s="225">
        <f t="shared" si="25"/>
        <v>0</v>
      </c>
      <c r="Y58" s="225">
        <f t="shared" si="26"/>
        <v>0</v>
      </c>
    </row>
    <row r="59" spans="1:25">
      <c r="A59" s="223" t="s">
        <v>38</v>
      </c>
      <c r="B59" s="224" t="s">
        <v>48</v>
      </c>
      <c r="C59" s="225"/>
      <c r="D59" s="225"/>
      <c r="E59" s="225"/>
      <c r="F59" s="233"/>
      <c r="G59" s="233"/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</row>
    <row r="60" spans="1:25">
      <c r="A60" s="218" t="s">
        <v>394</v>
      </c>
      <c r="B60" s="222" t="s">
        <v>224</v>
      </c>
      <c r="C60" s="213">
        <f t="shared" ref="C60:C64" si="27">H60+L60+P60+T60</f>
        <v>0</v>
      </c>
      <c r="D60" s="213">
        <f t="shared" ref="D60:D64" si="28">J60+N60+R60+V60</f>
        <v>0</v>
      </c>
      <c r="E60" s="216">
        <v>0</v>
      </c>
      <c r="F60" s="237">
        <v>0</v>
      </c>
      <c r="G60" s="237">
        <v>0</v>
      </c>
      <c r="H60" s="216">
        <v>0</v>
      </c>
      <c r="I60" s="216">
        <v>0</v>
      </c>
      <c r="J60" s="216">
        <v>0</v>
      </c>
      <c r="K60" s="216">
        <v>0</v>
      </c>
      <c r="L60" s="216">
        <v>0</v>
      </c>
      <c r="M60" s="216">
        <v>0</v>
      </c>
      <c r="N60" s="216">
        <v>0</v>
      </c>
      <c r="O60" s="216">
        <v>0</v>
      </c>
      <c r="P60" s="216">
        <v>0</v>
      </c>
      <c r="Q60" s="216">
        <v>0</v>
      </c>
      <c r="R60" s="216">
        <v>0</v>
      </c>
      <c r="S60" s="216">
        <v>0</v>
      </c>
      <c r="T60" s="216">
        <v>0</v>
      </c>
      <c r="U60" s="216">
        <v>0</v>
      </c>
      <c r="V60" s="216">
        <v>0</v>
      </c>
      <c r="W60" s="216">
        <v>0</v>
      </c>
      <c r="X60" s="27">
        <f t="shared" ref="X60:X64" si="29">H60+L60+P60+T60</f>
        <v>0</v>
      </c>
      <c r="Y60" s="27">
        <f t="shared" ref="Y60:Y64" si="30">J60+N60+R60+V60</f>
        <v>0</v>
      </c>
    </row>
    <row r="61" spans="1:25">
      <c r="A61" s="218" t="s">
        <v>395</v>
      </c>
      <c r="B61" s="222" t="s">
        <v>374</v>
      </c>
      <c r="C61" s="213">
        <f t="shared" si="27"/>
        <v>0</v>
      </c>
      <c r="D61" s="213">
        <f t="shared" si="28"/>
        <v>0</v>
      </c>
      <c r="E61" s="216">
        <v>0</v>
      </c>
      <c r="F61" s="237">
        <v>0</v>
      </c>
      <c r="G61" s="237">
        <v>0</v>
      </c>
      <c r="H61" s="216">
        <v>0</v>
      </c>
      <c r="I61" s="216">
        <v>0</v>
      </c>
      <c r="J61" s="216">
        <v>0</v>
      </c>
      <c r="K61" s="216">
        <v>0</v>
      </c>
      <c r="L61" s="216">
        <v>0</v>
      </c>
      <c r="M61" s="216">
        <v>0</v>
      </c>
      <c r="N61" s="216">
        <v>0</v>
      </c>
      <c r="O61" s="216">
        <v>0</v>
      </c>
      <c r="P61" s="216">
        <v>0</v>
      </c>
      <c r="Q61" s="216">
        <v>0</v>
      </c>
      <c r="R61" s="216">
        <v>0</v>
      </c>
      <c r="S61" s="216">
        <v>0</v>
      </c>
      <c r="T61" s="216">
        <v>0</v>
      </c>
      <c r="U61" s="216">
        <v>0</v>
      </c>
      <c r="V61" s="216">
        <v>0</v>
      </c>
      <c r="W61" s="216">
        <v>0</v>
      </c>
      <c r="X61" s="27">
        <f t="shared" si="29"/>
        <v>0</v>
      </c>
      <c r="Y61" s="27">
        <f t="shared" si="30"/>
        <v>0</v>
      </c>
    </row>
    <row r="62" spans="1:25">
      <c r="A62" s="218" t="s">
        <v>396</v>
      </c>
      <c r="B62" s="222" t="s">
        <v>225</v>
      </c>
      <c r="C62" s="213">
        <f t="shared" si="27"/>
        <v>0</v>
      </c>
      <c r="D62" s="213">
        <f t="shared" si="28"/>
        <v>0</v>
      </c>
      <c r="E62" s="216">
        <v>0</v>
      </c>
      <c r="F62" s="237">
        <v>0</v>
      </c>
      <c r="G62" s="237">
        <v>0</v>
      </c>
      <c r="H62" s="216">
        <v>0</v>
      </c>
      <c r="I62" s="216">
        <v>0</v>
      </c>
      <c r="J62" s="216">
        <v>0</v>
      </c>
      <c r="K62" s="216">
        <v>0</v>
      </c>
      <c r="L62" s="216">
        <v>0</v>
      </c>
      <c r="M62" s="216">
        <v>0</v>
      </c>
      <c r="N62" s="216">
        <v>0</v>
      </c>
      <c r="O62" s="216">
        <v>0</v>
      </c>
      <c r="P62" s="216">
        <v>0</v>
      </c>
      <c r="Q62" s="216">
        <v>0</v>
      </c>
      <c r="R62" s="216">
        <v>0</v>
      </c>
      <c r="S62" s="216">
        <v>0</v>
      </c>
      <c r="T62" s="216">
        <v>0</v>
      </c>
      <c r="U62" s="216">
        <v>0</v>
      </c>
      <c r="V62" s="216">
        <v>0</v>
      </c>
      <c r="W62" s="216">
        <v>0</v>
      </c>
      <c r="X62" s="27">
        <f t="shared" si="29"/>
        <v>0</v>
      </c>
      <c r="Y62" s="27">
        <f t="shared" si="30"/>
        <v>0</v>
      </c>
    </row>
    <row r="63" spans="1:25">
      <c r="A63" s="218" t="s">
        <v>397</v>
      </c>
      <c r="B63" s="222" t="s">
        <v>215</v>
      </c>
      <c r="C63" s="213">
        <f t="shared" si="27"/>
        <v>0</v>
      </c>
      <c r="D63" s="213">
        <f t="shared" si="28"/>
        <v>0</v>
      </c>
      <c r="E63" s="216">
        <v>0</v>
      </c>
      <c r="F63" s="237">
        <v>0</v>
      </c>
      <c r="G63" s="237">
        <v>0</v>
      </c>
      <c r="H63" s="216">
        <v>0</v>
      </c>
      <c r="I63" s="216">
        <v>0</v>
      </c>
      <c r="J63" s="216">
        <v>0</v>
      </c>
      <c r="K63" s="216">
        <v>0</v>
      </c>
      <c r="L63" s="216">
        <v>0</v>
      </c>
      <c r="M63" s="216">
        <v>0</v>
      </c>
      <c r="N63" s="216">
        <v>0</v>
      </c>
      <c r="O63" s="216">
        <v>0</v>
      </c>
      <c r="P63" s="216">
        <v>0</v>
      </c>
      <c r="Q63" s="216">
        <v>0</v>
      </c>
      <c r="R63" s="216">
        <v>0</v>
      </c>
      <c r="S63" s="216">
        <v>0</v>
      </c>
      <c r="T63" s="216">
        <v>0</v>
      </c>
      <c r="U63" s="216">
        <v>0</v>
      </c>
      <c r="V63" s="216">
        <v>0</v>
      </c>
      <c r="W63" s="216">
        <v>0</v>
      </c>
      <c r="X63" s="27">
        <f t="shared" si="29"/>
        <v>0</v>
      </c>
      <c r="Y63" s="27">
        <f t="shared" si="30"/>
        <v>0</v>
      </c>
    </row>
    <row r="64" spans="1:25" ht="18.75">
      <c r="A64" s="218" t="s">
        <v>398</v>
      </c>
      <c r="B64" s="221" t="s">
        <v>393</v>
      </c>
      <c r="C64" s="213">
        <f t="shared" si="27"/>
        <v>0</v>
      </c>
      <c r="D64" s="213">
        <f t="shared" si="28"/>
        <v>0</v>
      </c>
      <c r="E64" s="216">
        <v>0</v>
      </c>
      <c r="F64" s="237">
        <v>0</v>
      </c>
      <c r="G64" s="237">
        <v>0</v>
      </c>
      <c r="H64" s="216">
        <v>0</v>
      </c>
      <c r="I64" s="216">
        <v>0</v>
      </c>
      <c r="J64" s="216">
        <v>0</v>
      </c>
      <c r="K64" s="216">
        <v>0</v>
      </c>
      <c r="L64" s="216">
        <v>0</v>
      </c>
      <c r="M64" s="216">
        <v>0</v>
      </c>
      <c r="N64" s="216">
        <v>0</v>
      </c>
      <c r="O64" s="216">
        <v>0</v>
      </c>
      <c r="P64" s="216">
        <v>0</v>
      </c>
      <c r="Q64" s="216">
        <v>0</v>
      </c>
      <c r="R64" s="216">
        <v>0</v>
      </c>
      <c r="S64" s="216">
        <v>0</v>
      </c>
      <c r="T64" s="216">
        <v>0</v>
      </c>
      <c r="U64" s="216">
        <v>0</v>
      </c>
      <c r="V64" s="216">
        <v>0</v>
      </c>
      <c r="W64" s="216">
        <v>0</v>
      </c>
      <c r="X64" s="27">
        <f t="shared" si="29"/>
        <v>0</v>
      </c>
      <c r="Y64" s="27">
        <f t="shared" si="30"/>
        <v>0</v>
      </c>
    </row>
  </sheetData>
  <mergeCells count="31">
    <mergeCell ref="V21:W21"/>
    <mergeCell ref="T21:U21"/>
    <mergeCell ref="R21:S21"/>
    <mergeCell ref="P21:Q21"/>
    <mergeCell ref="N21:O21"/>
    <mergeCell ref="A1:Y1"/>
    <mergeCell ref="A2:Y2"/>
    <mergeCell ref="A3:Y3"/>
    <mergeCell ref="A4:Y4"/>
    <mergeCell ref="A6:Y6"/>
    <mergeCell ref="A8:Y8"/>
    <mergeCell ref="A9:Y9"/>
    <mergeCell ref="A11:Y11"/>
    <mergeCell ref="A12:Y12"/>
    <mergeCell ref="A14:Y14"/>
    <mergeCell ref="A15:Y15"/>
    <mergeCell ref="A16:Y16"/>
    <mergeCell ref="A18:Y18"/>
    <mergeCell ref="C20:D21"/>
    <mergeCell ref="E20:F21"/>
    <mergeCell ref="X20:Y21"/>
    <mergeCell ref="A20:A22"/>
    <mergeCell ref="B20:B22"/>
    <mergeCell ref="G20:G22"/>
    <mergeCell ref="T20:W20"/>
    <mergeCell ref="P20:S20"/>
    <mergeCell ref="L20:O20"/>
    <mergeCell ref="H20:K20"/>
    <mergeCell ref="L21:M21"/>
    <mergeCell ref="J21:K21"/>
    <mergeCell ref="H21:I21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3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V25"/>
  <sheetViews>
    <sheetView zoomScale="55" zoomScaleNormal="55" zoomScaleSheetLayoutView="100" workbookViewId="0">
      <selection activeCell="T44" sqref="T44"/>
    </sheetView>
  </sheetViews>
  <sheetFormatPr defaultColWidth="9.140625" defaultRowHeight="15"/>
  <cols>
    <col min="1" max="1" width="6.28515625" style="6" customWidth="1"/>
    <col min="2" max="2" width="23.28515625" style="6" customWidth="1"/>
    <col min="3" max="3" width="13.7109375" style="6" customWidth="1"/>
    <col min="4" max="4" width="15.28515625" style="6" customWidth="1"/>
    <col min="5" max="12" width="7.7109375" style="6" customWidth="1"/>
    <col min="13" max="13" width="10.7109375" style="6" customWidth="1"/>
    <col min="14" max="14" width="12.5703125" style="6" customWidth="1"/>
    <col min="15" max="15" width="10.7109375" style="6" customWidth="1"/>
    <col min="16" max="16" width="13.5703125" style="6" customWidth="1"/>
    <col min="17" max="17" width="13.42578125" style="6" customWidth="1"/>
    <col min="18" max="18" width="17" style="6" customWidth="1"/>
    <col min="19" max="20" width="9.7109375" style="6" customWidth="1"/>
    <col min="21" max="21" width="11.42578125" style="6" customWidth="1"/>
    <col min="22" max="22" width="12.7109375" style="6" customWidth="1"/>
    <col min="23" max="23" width="13.42578125" style="6" customWidth="1"/>
    <col min="24" max="25" width="10.7109375" style="6" customWidth="1"/>
    <col min="26" max="26" width="7.7109375" style="6" customWidth="1"/>
    <col min="27" max="30" width="10.7109375" style="6" customWidth="1"/>
    <col min="31" max="31" width="15.7109375" style="6" customWidth="1"/>
    <col min="32" max="32" width="11.7109375" style="6" customWidth="1"/>
    <col min="33" max="33" width="11.5703125" style="6" customWidth="1"/>
    <col min="34" max="35" width="9.7109375" style="6" customWidth="1"/>
    <col min="36" max="36" width="11.7109375" style="6" customWidth="1"/>
    <col min="37" max="37" width="12" style="6" customWidth="1"/>
    <col min="38" max="38" width="12.28515625" style="6" customWidth="1"/>
    <col min="39" max="41" width="9.7109375" style="6" customWidth="1"/>
    <col min="42" max="42" width="12.42578125" style="6" customWidth="1"/>
    <col min="43" max="43" width="12" style="6" customWidth="1"/>
    <col min="44" max="44" width="14.28515625" style="6" customWidth="1"/>
    <col min="45" max="46" width="13.28515625" style="6" customWidth="1"/>
    <col min="47" max="47" width="10.7109375" style="6" customWidth="1"/>
    <col min="48" max="48" width="15.7109375" style="6" customWidth="1"/>
    <col min="49" max="16384" width="9.140625" style="6"/>
  </cols>
  <sheetData>
    <row r="1" spans="1:48" ht="18.75">
      <c r="AV1" s="8" t="s">
        <v>151</v>
      </c>
    </row>
    <row r="2" spans="1:48" ht="18.75">
      <c r="AV2" s="5" t="s">
        <v>209</v>
      </c>
    </row>
    <row r="3" spans="1:48" ht="18.75">
      <c r="AV3" s="5" t="s">
        <v>274</v>
      </c>
    </row>
    <row r="4" spans="1:48" ht="18.75">
      <c r="AV4" s="5"/>
    </row>
    <row r="5" spans="1:48" ht="18.75" customHeight="1">
      <c r="A5" s="267" t="str">
        <f>'1. паспорт местоположение'!A5:C5</f>
        <v>Год раскрытия информации: 2026 год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67"/>
      <c r="AC5" s="267"/>
      <c r="AD5" s="267"/>
      <c r="AE5" s="267"/>
      <c r="AF5" s="267"/>
      <c r="AG5" s="267"/>
      <c r="AH5" s="267"/>
      <c r="AI5" s="267"/>
      <c r="AJ5" s="267"/>
      <c r="AK5" s="267"/>
      <c r="AL5" s="267"/>
      <c r="AM5" s="267"/>
      <c r="AN5" s="267"/>
      <c r="AO5" s="267"/>
      <c r="AP5" s="267"/>
      <c r="AQ5" s="267"/>
      <c r="AR5" s="267"/>
      <c r="AS5" s="267"/>
      <c r="AT5" s="267"/>
      <c r="AU5" s="267"/>
      <c r="AV5" s="267"/>
    </row>
    <row r="6" spans="1:48" ht="18.75">
      <c r="AV6" s="5"/>
    </row>
    <row r="7" spans="1:48" ht="18.75">
      <c r="A7" s="268" t="s">
        <v>137</v>
      </c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  <c r="Z7" s="268"/>
      <c r="AA7" s="268"/>
      <c r="AB7" s="268"/>
      <c r="AC7" s="268"/>
      <c r="AD7" s="268"/>
      <c r="AE7" s="268"/>
      <c r="AF7" s="268"/>
      <c r="AG7" s="268"/>
      <c r="AH7" s="268"/>
      <c r="AI7" s="268"/>
      <c r="AJ7" s="268"/>
      <c r="AK7" s="268"/>
      <c r="AL7" s="268"/>
      <c r="AM7" s="268"/>
      <c r="AN7" s="268"/>
      <c r="AO7" s="268"/>
      <c r="AP7" s="268"/>
      <c r="AQ7" s="268"/>
      <c r="AR7" s="268"/>
      <c r="AS7" s="268"/>
      <c r="AT7" s="268"/>
      <c r="AU7" s="268"/>
      <c r="AV7" s="268"/>
    </row>
    <row r="8" spans="1:48" ht="18.75">
      <c r="A8" s="268"/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8"/>
      <c r="S8" s="268"/>
      <c r="T8" s="268"/>
      <c r="U8" s="268"/>
      <c r="V8" s="268"/>
      <c r="W8" s="268"/>
      <c r="X8" s="268"/>
      <c r="Y8" s="268"/>
      <c r="Z8" s="268"/>
      <c r="AA8" s="268"/>
      <c r="AB8" s="268"/>
      <c r="AC8" s="268"/>
      <c r="AD8" s="268"/>
      <c r="AE8" s="268"/>
      <c r="AF8" s="268"/>
      <c r="AG8" s="268"/>
      <c r="AH8" s="268"/>
      <c r="AI8" s="268"/>
      <c r="AJ8" s="268"/>
      <c r="AK8" s="268"/>
      <c r="AL8" s="268"/>
      <c r="AM8" s="268"/>
      <c r="AN8" s="268"/>
      <c r="AO8" s="268"/>
      <c r="AP8" s="268"/>
      <c r="AQ8" s="268"/>
      <c r="AR8" s="268"/>
      <c r="AS8" s="268"/>
      <c r="AT8" s="268"/>
      <c r="AU8" s="268"/>
      <c r="AV8" s="268"/>
    </row>
    <row r="9" spans="1:48" ht="18.75">
      <c r="A9" s="331" t="str">
        <f>'1. паспорт местоположение'!$A$9</f>
        <v xml:space="preserve">Акционерное общество «Черногорэнерго» </v>
      </c>
      <c r="B9" s="331"/>
      <c r="C9" s="331"/>
      <c r="D9" s="331"/>
      <c r="E9" s="331"/>
      <c r="F9" s="331"/>
      <c r="G9" s="331"/>
      <c r="H9" s="331"/>
      <c r="I9" s="331"/>
      <c r="J9" s="331"/>
      <c r="K9" s="331"/>
      <c r="L9" s="331"/>
      <c r="M9" s="331"/>
      <c r="N9" s="331"/>
      <c r="O9" s="331"/>
      <c r="P9" s="331"/>
      <c r="Q9" s="331"/>
      <c r="R9" s="331"/>
      <c r="S9" s="331"/>
      <c r="T9" s="331"/>
      <c r="U9" s="331"/>
      <c r="V9" s="331"/>
      <c r="W9" s="331"/>
      <c r="X9" s="331"/>
      <c r="Y9" s="331"/>
      <c r="Z9" s="331"/>
      <c r="AA9" s="331"/>
      <c r="AB9" s="331"/>
      <c r="AC9" s="331"/>
      <c r="AD9" s="331"/>
      <c r="AE9" s="331"/>
      <c r="AF9" s="331"/>
      <c r="AG9" s="331"/>
      <c r="AH9" s="331"/>
      <c r="AI9" s="331"/>
      <c r="AJ9" s="331"/>
      <c r="AK9" s="331"/>
      <c r="AL9" s="331"/>
      <c r="AM9" s="331"/>
      <c r="AN9" s="331"/>
      <c r="AO9" s="331"/>
      <c r="AP9" s="331"/>
      <c r="AQ9" s="331"/>
      <c r="AR9" s="331"/>
      <c r="AS9" s="331"/>
      <c r="AT9" s="331"/>
      <c r="AU9" s="331"/>
      <c r="AV9" s="331"/>
    </row>
    <row r="10" spans="1:48" ht="15.75">
      <c r="A10" s="270" t="s">
        <v>2</v>
      </c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  <c r="AF10" s="270"/>
      <c r="AG10" s="270"/>
      <c r="AH10" s="270"/>
      <c r="AI10" s="270"/>
      <c r="AJ10" s="270"/>
      <c r="AK10" s="270"/>
      <c r="AL10" s="270"/>
      <c r="AM10" s="270"/>
      <c r="AN10" s="270"/>
      <c r="AO10" s="270"/>
      <c r="AP10" s="270"/>
      <c r="AQ10" s="270"/>
      <c r="AR10" s="270"/>
      <c r="AS10" s="270"/>
      <c r="AT10" s="270"/>
      <c r="AU10" s="270"/>
      <c r="AV10" s="270"/>
    </row>
    <row r="11" spans="1:48" ht="18.75">
      <c r="A11" s="268"/>
      <c r="B11" s="268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  <c r="AE11" s="268"/>
      <c r="AF11" s="268"/>
      <c r="AG11" s="268"/>
      <c r="AH11" s="268"/>
      <c r="AI11" s="268"/>
      <c r="AJ11" s="268"/>
      <c r="AK11" s="268"/>
      <c r="AL11" s="268"/>
      <c r="AM11" s="268"/>
      <c r="AN11" s="268"/>
      <c r="AO11" s="268"/>
      <c r="AP11" s="268"/>
      <c r="AQ11" s="268"/>
      <c r="AR11" s="268"/>
      <c r="AS11" s="268"/>
      <c r="AT11" s="268"/>
      <c r="AU11" s="268"/>
      <c r="AV11" s="268"/>
    </row>
    <row r="12" spans="1:48" ht="18.75">
      <c r="A12" s="268" t="str">
        <f>'1. паспорт местоположение'!A12</f>
        <v>P_2026.04х</v>
      </c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</row>
    <row r="13" spans="1:48" ht="15.75">
      <c r="A13" s="270" t="s">
        <v>0</v>
      </c>
      <c r="B13" s="270"/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0"/>
      <c r="W13" s="270"/>
      <c r="X13" s="270"/>
      <c r="Y13" s="270"/>
      <c r="Z13" s="270"/>
      <c r="AA13" s="270"/>
      <c r="AB13" s="270"/>
      <c r="AC13" s="270"/>
      <c r="AD13" s="270"/>
      <c r="AE13" s="270"/>
      <c r="AF13" s="270"/>
      <c r="AG13" s="270"/>
      <c r="AH13" s="270"/>
      <c r="AI13" s="270"/>
      <c r="AJ13" s="270"/>
      <c r="AK13" s="270"/>
      <c r="AL13" s="270"/>
      <c r="AM13" s="270"/>
      <c r="AN13" s="270"/>
      <c r="AO13" s="270"/>
      <c r="AP13" s="270"/>
      <c r="AQ13" s="270"/>
      <c r="AR13" s="270"/>
      <c r="AS13" s="270"/>
      <c r="AT13" s="270"/>
      <c r="AU13" s="270"/>
      <c r="AV13" s="270"/>
    </row>
    <row r="14" spans="1:48" ht="18.75">
      <c r="A14" s="330"/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O14" s="330"/>
      <c r="P14" s="330"/>
      <c r="Q14" s="330"/>
      <c r="R14" s="330"/>
      <c r="S14" s="330"/>
      <c r="T14" s="330"/>
      <c r="U14" s="330"/>
      <c r="V14" s="330"/>
      <c r="W14" s="330"/>
      <c r="X14" s="330"/>
      <c r="Y14" s="330"/>
      <c r="Z14" s="330"/>
      <c r="AA14" s="330"/>
      <c r="AB14" s="330"/>
      <c r="AC14" s="330"/>
      <c r="AD14" s="330"/>
      <c r="AE14" s="330"/>
      <c r="AF14" s="330"/>
      <c r="AG14" s="330"/>
      <c r="AH14" s="330"/>
      <c r="AI14" s="330"/>
      <c r="AJ14" s="330"/>
      <c r="AK14" s="330"/>
      <c r="AL14" s="330"/>
      <c r="AM14" s="330"/>
      <c r="AN14" s="330"/>
      <c r="AO14" s="330"/>
      <c r="AP14" s="330"/>
      <c r="AQ14" s="330"/>
      <c r="AR14" s="330"/>
      <c r="AS14" s="330"/>
      <c r="AT14" s="330"/>
      <c r="AU14" s="330"/>
      <c r="AV14" s="330"/>
    </row>
    <row r="15" spans="1:48" ht="47.25" customHeight="1">
      <c r="A15" s="268" t="str">
        <f>'1. паспорт местоположение'!A15:C15</f>
        <v>Покупка оборудования, не требующего монтажа
(Снегоболотоход - 1 шт.)</v>
      </c>
      <c r="B15" s="268"/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8"/>
      <c r="AD15" s="268"/>
      <c r="AE15" s="268"/>
      <c r="AF15" s="268"/>
      <c r="AG15" s="268"/>
      <c r="AH15" s="268"/>
      <c r="AI15" s="268"/>
      <c r="AJ15" s="268"/>
      <c r="AK15" s="268"/>
      <c r="AL15" s="268"/>
      <c r="AM15" s="268"/>
      <c r="AN15" s="268"/>
      <c r="AO15" s="268"/>
      <c r="AP15" s="268"/>
      <c r="AQ15" s="268"/>
      <c r="AR15" s="268"/>
      <c r="AS15" s="268"/>
      <c r="AT15" s="268"/>
      <c r="AU15" s="268"/>
      <c r="AV15" s="268"/>
    </row>
    <row r="16" spans="1:48" ht="15.75">
      <c r="A16" s="270" t="s">
        <v>1</v>
      </c>
      <c r="B16" s="270"/>
      <c r="C16" s="270"/>
      <c r="D16" s="270"/>
      <c r="E16" s="270"/>
      <c r="F16" s="270"/>
      <c r="G16" s="270"/>
      <c r="H16" s="270"/>
      <c r="I16" s="270"/>
      <c r="J16" s="270"/>
      <c r="K16" s="270"/>
      <c r="L16" s="270"/>
      <c r="M16" s="270"/>
      <c r="N16" s="270"/>
      <c r="O16" s="270"/>
      <c r="P16" s="270"/>
      <c r="Q16" s="270"/>
      <c r="R16" s="270"/>
      <c r="S16" s="270"/>
      <c r="T16" s="270"/>
      <c r="U16" s="270"/>
      <c r="V16" s="270"/>
      <c r="W16" s="270"/>
      <c r="X16" s="270"/>
      <c r="Y16" s="270"/>
      <c r="Z16" s="270"/>
      <c r="AA16" s="270"/>
      <c r="AB16" s="270"/>
      <c r="AC16" s="270"/>
      <c r="AD16" s="270"/>
      <c r="AE16" s="270"/>
      <c r="AF16" s="270"/>
      <c r="AG16" s="270"/>
      <c r="AH16" s="270"/>
      <c r="AI16" s="270"/>
      <c r="AJ16" s="270"/>
      <c r="AK16" s="270"/>
      <c r="AL16" s="270"/>
      <c r="AM16" s="270"/>
      <c r="AN16" s="270"/>
      <c r="AO16" s="270"/>
      <c r="AP16" s="270"/>
      <c r="AQ16" s="270"/>
      <c r="AR16" s="270"/>
      <c r="AS16" s="270"/>
      <c r="AT16" s="270"/>
      <c r="AU16" s="270"/>
      <c r="AV16" s="270"/>
    </row>
    <row r="17" spans="1:48">
      <c r="A17" s="329"/>
      <c r="B17" s="329"/>
      <c r="C17" s="329"/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29"/>
      <c r="S17" s="329"/>
      <c r="T17" s="329"/>
      <c r="U17" s="329"/>
      <c r="V17" s="329"/>
      <c r="W17" s="329"/>
      <c r="X17" s="329"/>
      <c r="Y17" s="329"/>
      <c r="Z17" s="329"/>
      <c r="AA17" s="329"/>
      <c r="AB17" s="329"/>
      <c r="AC17" s="329"/>
      <c r="AD17" s="329"/>
      <c r="AE17" s="329"/>
      <c r="AF17" s="329"/>
      <c r="AG17" s="329"/>
      <c r="AH17" s="329"/>
      <c r="AI17" s="329"/>
      <c r="AJ17" s="329"/>
      <c r="AK17" s="329"/>
      <c r="AL17" s="329"/>
      <c r="AM17" s="329"/>
      <c r="AN17" s="329"/>
      <c r="AO17" s="329"/>
      <c r="AP17" s="329"/>
      <c r="AQ17" s="329"/>
      <c r="AR17" s="329"/>
      <c r="AS17" s="329"/>
      <c r="AT17" s="329"/>
      <c r="AU17" s="329"/>
      <c r="AV17" s="329"/>
    </row>
    <row r="18" spans="1:48" ht="14.25" customHeight="1">
      <c r="A18" s="329"/>
      <c r="B18" s="329"/>
      <c r="C18" s="329"/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  <c r="P18" s="329"/>
      <c r="Q18" s="329"/>
      <c r="R18" s="329"/>
      <c r="S18" s="329"/>
      <c r="T18" s="329"/>
      <c r="U18" s="329"/>
      <c r="V18" s="329"/>
      <c r="W18" s="329"/>
      <c r="X18" s="329"/>
      <c r="Y18" s="329"/>
      <c r="Z18" s="329"/>
      <c r="AA18" s="329"/>
      <c r="AB18" s="329"/>
      <c r="AC18" s="329"/>
      <c r="AD18" s="329"/>
      <c r="AE18" s="329"/>
      <c r="AF18" s="329"/>
      <c r="AG18" s="329"/>
      <c r="AH18" s="329"/>
      <c r="AI18" s="329"/>
      <c r="AJ18" s="329"/>
      <c r="AK18" s="329"/>
      <c r="AL18" s="329"/>
      <c r="AM18" s="329"/>
      <c r="AN18" s="329"/>
      <c r="AO18" s="329"/>
      <c r="AP18" s="329"/>
      <c r="AQ18" s="329"/>
      <c r="AR18" s="329"/>
      <c r="AS18" s="329"/>
      <c r="AT18" s="329"/>
      <c r="AU18" s="329"/>
      <c r="AV18" s="329"/>
    </row>
    <row r="19" spans="1:48">
      <c r="A19" s="329"/>
      <c r="B19" s="329"/>
      <c r="C19" s="329"/>
      <c r="D19" s="329"/>
      <c r="E19" s="329"/>
      <c r="F19" s="329"/>
      <c r="G19" s="329"/>
      <c r="H19" s="329"/>
      <c r="I19" s="329"/>
      <c r="J19" s="329"/>
      <c r="K19" s="329"/>
      <c r="L19" s="329"/>
      <c r="M19" s="329"/>
      <c r="N19" s="329"/>
      <c r="O19" s="329"/>
      <c r="P19" s="329"/>
      <c r="Q19" s="329"/>
      <c r="R19" s="329"/>
      <c r="S19" s="329"/>
      <c r="T19" s="329"/>
      <c r="U19" s="329"/>
      <c r="V19" s="329"/>
      <c r="W19" s="329"/>
      <c r="X19" s="329"/>
      <c r="Y19" s="329"/>
      <c r="Z19" s="329"/>
      <c r="AA19" s="329"/>
      <c r="AB19" s="329"/>
      <c r="AC19" s="329"/>
      <c r="AD19" s="329"/>
      <c r="AE19" s="329"/>
      <c r="AF19" s="329"/>
      <c r="AG19" s="329"/>
      <c r="AH19" s="329"/>
      <c r="AI19" s="329"/>
      <c r="AJ19" s="329"/>
      <c r="AK19" s="329"/>
      <c r="AL19" s="329"/>
      <c r="AM19" s="329"/>
      <c r="AN19" s="329"/>
      <c r="AO19" s="329"/>
      <c r="AP19" s="329"/>
      <c r="AQ19" s="329"/>
      <c r="AR19" s="329"/>
      <c r="AS19" s="329"/>
      <c r="AT19" s="329"/>
      <c r="AU19" s="329"/>
      <c r="AV19" s="329"/>
    </row>
    <row r="20" spans="1:48">
      <c r="A20" s="329"/>
      <c r="B20" s="329"/>
      <c r="C20" s="329"/>
      <c r="D20" s="329"/>
      <c r="E20" s="329"/>
      <c r="F20" s="329"/>
      <c r="G20" s="329"/>
      <c r="H20" s="329"/>
      <c r="I20" s="329"/>
      <c r="J20" s="329"/>
      <c r="K20" s="329"/>
      <c r="L20" s="329"/>
      <c r="M20" s="329"/>
      <c r="N20" s="329"/>
      <c r="O20" s="329"/>
      <c r="P20" s="329"/>
      <c r="Q20" s="329"/>
      <c r="R20" s="329"/>
      <c r="S20" s="329"/>
      <c r="T20" s="329"/>
      <c r="U20" s="329"/>
      <c r="V20" s="329"/>
      <c r="W20" s="329"/>
      <c r="X20" s="329"/>
      <c r="Y20" s="329"/>
      <c r="Z20" s="329"/>
      <c r="AA20" s="329"/>
      <c r="AB20" s="329"/>
      <c r="AC20" s="329"/>
      <c r="AD20" s="329"/>
      <c r="AE20" s="329"/>
      <c r="AF20" s="329"/>
      <c r="AG20" s="329"/>
      <c r="AH20" s="329"/>
      <c r="AI20" s="329"/>
      <c r="AJ20" s="329"/>
      <c r="AK20" s="329"/>
      <c r="AL20" s="329"/>
      <c r="AM20" s="329"/>
      <c r="AN20" s="329"/>
      <c r="AO20" s="329"/>
      <c r="AP20" s="329"/>
      <c r="AQ20" s="329"/>
      <c r="AR20" s="329"/>
      <c r="AS20" s="329"/>
      <c r="AT20" s="329"/>
      <c r="AU20" s="329"/>
      <c r="AV20" s="329"/>
    </row>
    <row r="21" spans="1:48">
      <c r="A21" s="321" t="s">
        <v>168</v>
      </c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321"/>
      <c r="AB21" s="321"/>
      <c r="AC21" s="321"/>
      <c r="AD21" s="321"/>
      <c r="AE21" s="321"/>
      <c r="AF21" s="321"/>
      <c r="AG21" s="321"/>
      <c r="AH21" s="321"/>
      <c r="AI21" s="321"/>
      <c r="AJ21" s="321"/>
      <c r="AK21" s="321"/>
      <c r="AL21" s="321"/>
      <c r="AM21" s="321"/>
      <c r="AN21" s="321"/>
      <c r="AO21" s="321"/>
      <c r="AP21" s="321"/>
      <c r="AQ21" s="321"/>
      <c r="AR21" s="321"/>
      <c r="AS21" s="321"/>
      <c r="AT21" s="321"/>
      <c r="AU21" s="321"/>
      <c r="AV21" s="321"/>
    </row>
    <row r="22" spans="1:48" ht="58.5" customHeight="1">
      <c r="A22" s="317" t="s">
        <v>235</v>
      </c>
      <c r="B22" s="326" t="s">
        <v>194</v>
      </c>
      <c r="C22" s="317" t="s">
        <v>45</v>
      </c>
      <c r="D22" s="317" t="s">
        <v>42</v>
      </c>
      <c r="E22" s="322" t="s">
        <v>196</v>
      </c>
      <c r="F22" s="323"/>
      <c r="G22" s="323"/>
      <c r="H22" s="323"/>
      <c r="I22" s="323"/>
      <c r="J22" s="323"/>
      <c r="K22" s="323"/>
      <c r="L22" s="324"/>
      <c r="M22" s="317" t="s">
        <v>46</v>
      </c>
      <c r="N22" s="317" t="s">
        <v>96</v>
      </c>
      <c r="O22" s="317" t="s">
        <v>128</v>
      </c>
      <c r="P22" s="310" t="s">
        <v>141</v>
      </c>
      <c r="Q22" s="310" t="s">
        <v>62</v>
      </c>
      <c r="R22" s="310" t="s">
        <v>114</v>
      </c>
      <c r="S22" s="310" t="s">
        <v>175</v>
      </c>
      <c r="T22" s="310"/>
      <c r="U22" s="320" t="s">
        <v>86</v>
      </c>
      <c r="V22" s="320" t="s">
        <v>85</v>
      </c>
      <c r="W22" s="310" t="s">
        <v>103</v>
      </c>
      <c r="X22" s="310" t="s">
        <v>201</v>
      </c>
      <c r="Y22" s="310" t="s">
        <v>102</v>
      </c>
      <c r="Z22" s="319" t="s">
        <v>83</v>
      </c>
      <c r="AA22" s="310" t="s">
        <v>200</v>
      </c>
      <c r="AB22" s="310" t="s">
        <v>199</v>
      </c>
      <c r="AC22" s="310" t="s">
        <v>100</v>
      </c>
      <c r="AD22" s="310" t="s">
        <v>4</v>
      </c>
      <c r="AE22" s="310" t="s">
        <v>123</v>
      </c>
      <c r="AF22" s="310" t="s">
        <v>171</v>
      </c>
      <c r="AG22" s="310"/>
      <c r="AH22" s="310"/>
      <c r="AI22" s="310"/>
      <c r="AJ22" s="310"/>
      <c r="AK22" s="310"/>
      <c r="AL22" s="310" t="s">
        <v>172</v>
      </c>
      <c r="AM22" s="310"/>
      <c r="AN22" s="310"/>
      <c r="AO22" s="310"/>
      <c r="AP22" s="310" t="s">
        <v>55</v>
      </c>
      <c r="AQ22" s="310"/>
      <c r="AR22" s="310" t="s">
        <v>142</v>
      </c>
      <c r="AS22" s="310" t="s">
        <v>57</v>
      </c>
      <c r="AT22" s="310" t="s">
        <v>56</v>
      </c>
      <c r="AU22" s="310" t="s">
        <v>155</v>
      </c>
      <c r="AV22" s="308" t="s">
        <v>152</v>
      </c>
    </row>
    <row r="23" spans="1:48" ht="64.5" customHeight="1">
      <c r="A23" s="325"/>
      <c r="B23" s="327"/>
      <c r="C23" s="325"/>
      <c r="D23" s="325"/>
      <c r="E23" s="311" t="s">
        <v>82</v>
      </c>
      <c r="F23" s="313" t="s">
        <v>90</v>
      </c>
      <c r="G23" s="313" t="s">
        <v>89</v>
      </c>
      <c r="H23" s="313" t="s">
        <v>91</v>
      </c>
      <c r="I23" s="313" t="s">
        <v>212</v>
      </c>
      <c r="J23" s="313" t="s">
        <v>213</v>
      </c>
      <c r="K23" s="313" t="s">
        <v>214</v>
      </c>
      <c r="L23" s="313" t="s">
        <v>66</v>
      </c>
      <c r="M23" s="325"/>
      <c r="N23" s="325"/>
      <c r="O23" s="325"/>
      <c r="P23" s="310"/>
      <c r="Q23" s="310"/>
      <c r="R23" s="310"/>
      <c r="S23" s="315" t="s">
        <v>140</v>
      </c>
      <c r="T23" s="315" t="s">
        <v>190</v>
      </c>
      <c r="U23" s="320"/>
      <c r="V23" s="320"/>
      <c r="W23" s="310"/>
      <c r="X23" s="310"/>
      <c r="Y23" s="310"/>
      <c r="Z23" s="310"/>
      <c r="AA23" s="310"/>
      <c r="AB23" s="310"/>
      <c r="AC23" s="310"/>
      <c r="AD23" s="310"/>
      <c r="AE23" s="310"/>
      <c r="AF23" s="310" t="s">
        <v>162</v>
      </c>
      <c r="AG23" s="310"/>
      <c r="AH23" s="310" t="s">
        <v>58</v>
      </c>
      <c r="AI23" s="310"/>
      <c r="AJ23" s="317" t="s">
        <v>54</v>
      </c>
      <c r="AK23" s="317" t="s">
        <v>59</v>
      </c>
      <c r="AL23" s="317" t="s">
        <v>131</v>
      </c>
      <c r="AM23" s="317" t="s">
        <v>99</v>
      </c>
      <c r="AN23" s="317" t="s">
        <v>53</v>
      </c>
      <c r="AO23" s="317" t="s">
        <v>116</v>
      </c>
      <c r="AP23" s="317" t="s">
        <v>144</v>
      </c>
      <c r="AQ23" s="292" t="s">
        <v>190</v>
      </c>
      <c r="AR23" s="310"/>
      <c r="AS23" s="310"/>
      <c r="AT23" s="310"/>
      <c r="AU23" s="310"/>
      <c r="AV23" s="309"/>
    </row>
    <row r="24" spans="1:48" ht="96.75" customHeight="1">
      <c r="A24" s="318"/>
      <c r="B24" s="328"/>
      <c r="C24" s="318"/>
      <c r="D24" s="318"/>
      <c r="E24" s="312"/>
      <c r="F24" s="314"/>
      <c r="G24" s="314"/>
      <c r="H24" s="314"/>
      <c r="I24" s="314"/>
      <c r="J24" s="314"/>
      <c r="K24" s="314"/>
      <c r="L24" s="314"/>
      <c r="M24" s="318"/>
      <c r="N24" s="318"/>
      <c r="O24" s="318"/>
      <c r="P24" s="310"/>
      <c r="Q24" s="310"/>
      <c r="R24" s="310"/>
      <c r="S24" s="316"/>
      <c r="T24" s="316"/>
      <c r="U24" s="320"/>
      <c r="V24" s="320"/>
      <c r="W24" s="310"/>
      <c r="X24" s="310"/>
      <c r="Y24" s="310"/>
      <c r="Z24" s="310"/>
      <c r="AA24" s="310"/>
      <c r="AB24" s="310"/>
      <c r="AC24" s="310"/>
      <c r="AD24" s="310"/>
      <c r="AE24" s="310"/>
      <c r="AF24" s="9" t="s">
        <v>117</v>
      </c>
      <c r="AG24" s="9" t="s">
        <v>72</v>
      </c>
      <c r="AH24" s="19" t="s">
        <v>140</v>
      </c>
      <c r="AI24" s="19" t="s">
        <v>190</v>
      </c>
      <c r="AJ24" s="318"/>
      <c r="AK24" s="318"/>
      <c r="AL24" s="318"/>
      <c r="AM24" s="318"/>
      <c r="AN24" s="318"/>
      <c r="AO24" s="318"/>
      <c r="AP24" s="318"/>
      <c r="AQ24" s="294"/>
      <c r="AR24" s="310"/>
      <c r="AS24" s="310"/>
      <c r="AT24" s="310"/>
      <c r="AU24" s="310"/>
      <c r="AV24" s="309"/>
    </row>
    <row r="25" spans="1:48">
      <c r="A25" s="7">
        <v>1</v>
      </c>
      <c r="B25" s="7">
        <v>2</v>
      </c>
      <c r="C25" s="7">
        <v>3</v>
      </c>
      <c r="D25" s="7">
        <v>4</v>
      </c>
      <c r="E25" s="7">
        <v>5</v>
      </c>
      <c r="F25" s="7">
        <v>6</v>
      </c>
      <c r="G25" s="7">
        <v>7</v>
      </c>
      <c r="H25" s="7">
        <v>8</v>
      </c>
      <c r="I25" s="7">
        <v>9</v>
      </c>
      <c r="J25" s="7">
        <v>10</v>
      </c>
      <c r="K25" s="7">
        <v>11</v>
      </c>
      <c r="L25" s="7">
        <v>12</v>
      </c>
      <c r="M25" s="7">
        <v>13</v>
      </c>
      <c r="N25" s="7">
        <v>14</v>
      </c>
      <c r="O25" s="7">
        <v>15</v>
      </c>
      <c r="P25" s="7">
        <v>16</v>
      </c>
      <c r="Q25" s="7">
        <v>17</v>
      </c>
      <c r="R25" s="7">
        <v>18</v>
      </c>
      <c r="S25" s="7">
        <v>19</v>
      </c>
      <c r="T25" s="7">
        <v>20</v>
      </c>
      <c r="U25" s="7">
        <v>21</v>
      </c>
      <c r="V25" s="7">
        <v>22</v>
      </c>
      <c r="W25" s="7">
        <v>23</v>
      </c>
      <c r="X25" s="7">
        <v>24</v>
      </c>
      <c r="Y25" s="7">
        <v>25</v>
      </c>
      <c r="Z25" s="7">
        <v>26</v>
      </c>
      <c r="AA25" s="7">
        <v>27</v>
      </c>
      <c r="AB25" s="7">
        <v>28</v>
      </c>
      <c r="AC25" s="7">
        <v>29</v>
      </c>
      <c r="AD25" s="7">
        <v>30</v>
      </c>
      <c r="AE25" s="7">
        <v>31</v>
      </c>
      <c r="AF25" s="7">
        <v>32</v>
      </c>
      <c r="AG25" s="7">
        <v>33</v>
      </c>
      <c r="AH25" s="7">
        <v>34</v>
      </c>
      <c r="AI25" s="7">
        <v>35</v>
      </c>
      <c r="AJ25" s="7">
        <v>36</v>
      </c>
      <c r="AK25" s="7">
        <v>37</v>
      </c>
      <c r="AL25" s="7">
        <v>38</v>
      </c>
      <c r="AM25" s="7">
        <v>39</v>
      </c>
      <c r="AN25" s="7">
        <v>40</v>
      </c>
      <c r="AO25" s="7">
        <v>41</v>
      </c>
      <c r="AP25" s="7">
        <v>42</v>
      </c>
      <c r="AQ25" s="7">
        <v>43</v>
      </c>
      <c r="AR25" s="7">
        <v>44</v>
      </c>
      <c r="AS25" s="7">
        <v>45</v>
      </c>
      <c r="AT25" s="7">
        <v>46</v>
      </c>
      <c r="AU25" s="7">
        <v>47</v>
      </c>
      <c r="AV25" s="7">
        <v>48</v>
      </c>
    </row>
  </sheetData>
  <mergeCells count="67"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  <mergeCell ref="A18:AV18"/>
    <mergeCell ref="A19:AV19"/>
    <mergeCell ref="A20:AV20"/>
    <mergeCell ref="A21:AV21"/>
    <mergeCell ref="E22:L22"/>
    <mergeCell ref="S22:T22"/>
    <mergeCell ref="AF22:AK22"/>
    <mergeCell ref="AL22:AO22"/>
    <mergeCell ref="AP22:AQ22"/>
    <mergeCell ref="A22:A24"/>
    <mergeCell ref="B22:B24"/>
    <mergeCell ref="C22:C24"/>
    <mergeCell ref="D22:D24"/>
    <mergeCell ref="M22:M24"/>
    <mergeCell ref="N22:N24"/>
    <mergeCell ref="O22:O24"/>
    <mergeCell ref="P22:P24"/>
    <mergeCell ref="Q22:Q24"/>
    <mergeCell ref="R22:R24"/>
    <mergeCell ref="U22:U24"/>
    <mergeCell ref="V22:V24"/>
    <mergeCell ref="W22:W24"/>
    <mergeCell ref="X22:X24"/>
    <mergeCell ref="Y22:Y24"/>
    <mergeCell ref="Z22:Z24"/>
    <mergeCell ref="AA22:AA24"/>
    <mergeCell ref="AB22:AB24"/>
    <mergeCell ref="AC22:AC24"/>
    <mergeCell ref="AD22:AD24"/>
    <mergeCell ref="AE22:AE24"/>
    <mergeCell ref="AR22:AR24"/>
    <mergeCell ref="AS22:AS24"/>
    <mergeCell ref="AT22:AT24"/>
    <mergeCell ref="AU22:AU24"/>
    <mergeCell ref="AM23:AM24"/>
    <mergeCell ref="AN23:AN24"/>
    <mergeCell ref="AO23:AO24"/>
    <mergeCell ref="AP23:AP24"/>
    <mergeCell ref="AQ23:AQ24"/>
    <mergeCell ref="AV22:AV24"/>
    <mergeCell ref="AF23:AG23"/>
    <mergeCell ref="AH23:AI23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T23:T24"/>
    <mergeCell ref="AJ23:AJ24"/>
    <mergeCell ref="AK23:AK24"/>
    <mergeCell ref="AL23:AL24"/>
  </mergeCells>
  <pageMargins left="0.59" right="0.59" top="0.59" bottom="0.59" header="0" footer="0"/>
  <pageSetup paperSize="8" scale="36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79"/>
  <sheetViews>
    <sheetView view="pageBreakPreview" zoomScale="70" zoomScaleSheetLayoutView="70" workbookViewId="0">
      <selection activeCell="A5" sqref="A5:B5"/>
    </sheetView>
  </sheetViews>
  <sheetFormatPr defaultRowHeight="15"/>
  <cols>
    <col min="1" max="2" width="66.28515625" style="15" customWidth="1"/>
  </cols>
  <sheetData>
    <row r="1" spans="1:2" ht="18.75">
      <c r="B1" s="8" t="s">
        <v>151</v>
      </c>
    </row>
    <row r="2" spans="1:2" ht="18.75">
      <c r="B2" s="5" t="s">
        <v>209</v>
      </c>
    </row>
    <row r="3" spans="1:2" ht="18.75">
      <c r="B3" s="5" t="s">
        <v>274</v>
      </c>
    </row>
    <row r="4" spans="1:2" ht="15.75">
      <c r="B4" s="10"/>
    </row>
    <row r="5" spans="1:2" ht="18.75">
      <c r="A5" s="332" t="str">
        <f>'1. паспорт местоположение'!A5:C5</f>
        <v>Год раскрытия информации: 2026 год</v>
      </c>
      <c r="B5" s="332"/>
    </row>
    <row r="6" spans="1:2" ht="18.75">
      <c r="A6" s="20"/>
      <c r="B6" s="20"/>
    </row>
    <row r="7" spans="1:2" ht="18.75">
      <c r="A7" s="268" t="s">
        <v>137</v>
      </c>
      <c r="B7" s="268"/>
    </row>
    <row r="8" spans="1:2" ht="18.75">
      <c r="A8" s="4"/>
      <c r="B8" s="4"/>
    </row>
    <row r="9" spans="1:2" ht="18.75">
      <c r="A9" s="331" t="str">
        <f>'1. паспорт местоположение'!$A$9</f>
        <v xml:space="preserve">Акционерное общество «Черногорэнерго» </v>
      </c>
      <c r="B9" s="331"/>
    </row>
    <row r="10" spans="1:2" ht="15.75">
      <c r="A10" s="270" t="s">
        <v>2</v>
      </c>
      <c r="B10" s="270"/>
    </row>
    <row r="11" spans="1:2" ht="18.75">
      <c r="A11" s="4"/>
      <c r="B11" s="4"/>
    </row>
    <row r="12" spans="1:2" ht="18.75">
      <c r="A12" s="268" t="str">
        <f>'1. паспорт местоположение'!A12</f>
        <v>P_2026.04х</v>
      </c>
      <c r="B12" s="268"/>
    </row>
    <row r="13" spans="1:2" ht="15.75">
      <c r="A13" s="270" t="s">
        <v>0</v>
      </c>
      <c r="B13" s="270"/>
    </row>
    <row r="14" spans="1:2" ht="18.75">
      <c r="A14" s="3"/>
      <c r="B14" s="3"/>
    </row>
    <row r="15" spans="1:2" ht="68.45" customHeight="1">
      <c r="A15" s="336" t="str">
        <f>'1. паспорт местоположение'!A15:C15</f>
        <v>Покупка оборудования, не требующего монтажа
(Снегоболотоход - 1 шт.)</v>
      </c>
      <c r="B15" s="336"/>
    </row>
    <row r="16" spans="1:2" ht="15.75">
      <c r="A16" s="270" t="s">
        <v>1</v>
      </c>
      <c r="B16" s="270"/>
    </row>
    <row r="17" spans="1:2" ht="15.75">
      <c r="B17" s="16"/>
    </row>
    <row r="18" spans="1:2">
      <c r="A18" s="337" t="s">
        <v>169</v>
      </c>
      <c r="B18" s="338"/>
    </row>
    <row r="19" spans="1:2" ht="15.75">
      <c r="B19" s="10"/>
    </row>
    <row r="20" spans="1:2" ht="15.75" thickBot="1">
      <c r="B20" s="17"/>
    </row>
    <row r="21" spans="1:2" ht="15.75" thickBot="1">
      <c r="A21" s="162" t="s">
        <v>98</v>
      </c>
      <c r="B21" s="188" t="str">
        <f>'3.3. паспорт описание'!C24</f>
        <v>Покупка автотехники (автомобилей): Снегоболотоход- 1 шт.</v>
      </c>
    </row>
    <row r="22" spans="1:2" ht="15.75" thickBot="1">
      <c r="A22" s="162" t="s">
        <v>92</v>
      </c>
      <c r="B22" s="163" t="str">
        <f>CONCATENATE('1. паспорт местоположение'!C26,", ",'1. паспорт местоположение'!C27)</f>
        <v>Ханты-Мансийский автономный округ-Югра, город Нижневартовск</v>
      </c>
    </row>
    <row r="23" spans="1:2" ht="15.75" thickBot="1">
      <c r="A23" s="162" t="s">
        <v>186</v>
      </c>
      <c r="B23" s="164" t="s">
        <v>305</v>
      </c>
    </row>
    <row r="24" spans="1:2" ht="15.75" thickBot="1">
      <c r="A24" s="162" t="s">
        <v>44</v>
      </c>
      <c r="B24" s="164">
        <v>0</v>
      </c>
    </row>
    <row r="25" spans="1:2" ht="15.75" thickBot="1">
      <c r="A25" s="165" t="s">
        <v>177</v>
      </c>
      <c r="B25" s="163">
        <f>'3.3. паспорт описание'!C29</f>
        <v>2026</v>
      </c>
    </row>
    <row r="26" spans="1:2" ht="15.75" thickBot="1">
      <c r="A26" s="166" t="s">
        <v>191</v>
      </c>
      <c r="B26" s="167" t="s">
        <v>275</v>
      </c>
    </row>
    <row r="27" spans="1:2" ht="29.25" thickBot="1">
      <c r="A27" s="174" t="s">
        <v>280</v>
      </c>
      <c r="B27" s="228">
        <f>'6.2. паспорт фин осв ввод'!X24</f>
        <v>9.8559999999999999</v>
      </c>
    </row>
    <row r="28" spans="1:2" ht="15.75" thickBot="1">
      <c r="A28" s="169" t="s">
        <v>61</v>
      </c>
      <c r="B28" s="169" t="s">
        <v>399</v>
      </c>
    </row>
    <row r="29" spans="1:2" ht="29.25" thickBot="1">
      <c r="A29" s="175" t="s">
        <v>182</v>
      </c>
      <c r="B29" s="169"/>
    </row>
    <row r="30" spans="1:2" ht="29.25" thickBot="1">
      <c r="A30" s="175" t="s">
        <v>281</v>
      </c>
      <c r="B30" s="169"/>
    </row>
    <row r="31" spans="1:2" ht="15.75" thickBot="1">
      <c r="A31" s="169" t="s">
        <v>205</v>
      </c>
      <c r="B31" s="169"/>
    </row>
    <row r="32" spans="1:2" ht="29.25" thickBot="1">
      <c r="A32" s="160" t="s">
        <v>282</v>
      </c>
      <c r="B32" s="169"/>
    </row>
    <row r="33" spans="1:2" ht="30.75" thickBot="1">
      <c r="A33" s="159" t="s">
        <v>283</v>
      </c>
      <c r="B33" s="169"/>
    </row>
    <row r="34" spans="1:2" ht="15.75" thickBot="1">
      <c r="A34" s="159" t="s">
        <v>8</v>
      </c>
      <c r="B34" s="169"/>
    </row>
    <row r="35" spans="1:2" ht="15.75" thickBot="1">
      <c r="A35" s="159" t="s">
        <v>227</v>
      </c>
      <c r="B35" s="169"/>
    </row>
    <row r="36" spans="1:2" ht="15.75" thickBot="1">
      <c r="A36" s="159" t="s">
        <v>228</v>
      </c>
      <c r="B36" s="169"/>
    </row>
    <row r="37" spans="1:2" ht="29.25" thickBot="1">
      <c r="A37" s="160" t="s">
        <v>284</v>
      </c>
      <c r="B37" s="169"/>
    </row>
    <row r="38" spans="1:2" ht="30.75" thickBot="1">
      <c r="A38" s="159" t="s">
        <v>283</v>
      </c>
      <c r="B38" s="169"/>
    </row>
    <row r="39" spans="1:2" ht="15.75" thickBot="1">
      <c r="A39" s="159" t="s">
        <v>8</v>
      </c>
      <c r="B39" s="169"/>
    </row>
    <row r="40" spans="1:2" ht="15.75" thickBot="1">
      <c r="A40" s="159" t="s">
        <v>227</v>
      </c>
      <c r="B40" s="169"/>
    </row>
    <row r="41" spans="1:2" ht="15.75" thickBot="1">
      <c r="A41" s="159" t="s">
        <v>228</v>
      </c>
      <c r="B41" s="169"/>
    </row>
    <row r="42" spans="1:2" ht="29.25" thickBot="1">
      <c r="A42" s="160" t="s">
        <v>285</v>
      </c>
      <c r="B42" s="169"/>
    </row>
    <row r="43" spans="1:2" ht="30.75" thickBot="1">
      <c r="A43" s="159" t="s">
        <v>283</v>
      </c>
      <c r="B43" s="169"/>
    </row>
    <row r="44" spans="1:2" ht="15.75" thickBot="1">
      <c r="A44" s="159" t="s">
        <v>8</v>
      </c>
      <c r="B44" s="169"/>
    </row>
    <row r="45" spans="1:2" ht="15.75" thickBot="1">
      <c r="A45" s="159" t="s">
        <v>227</v>
      </c>
      <c r="B45" s="169"/>
    </row>
    <row r="46" spans="1:2" ht="15.75" thickBot="1">
      <c r="A46" s="159" t="s">
        <v>228</v>
      </c>
      <c r="B46" s="169"/>
    </row>
    <row r="47" spans="1:2" ht="29.25" thickBot="1">
      <c r="A47" s="168" t="s">
        <v>6</v>
      </c>
      <c r="B47" s="176"/>
    </row>
    <row r="48" spans="1:2" ht="15.75" thickBot="1">
      <c r="A48" s="170" t="s">
        <v>205</v>
      </c>
      <c r="B48" s="176"/>
    </row>
    <row r="49" spans="1:2" ht="15.75" thickBot="1">
      <c r="A49" s="161" t="s">
        <v>286</v>
      </c>
      <c r="B49" s="176"/>
    </row>
    <row r="50" spans="1:2" ht="15.75" thickBot="1">
      <c r="A50" s="161" t="s">
        <v>287</v>
      </c>
      <c r="B50" s="176"/>
    </row>
    <row r="51" spans="1:2" ht="15.75" thickBot="1">
      <c r="A51" s="161" t="s">
        <v>288</v>
      </c>
      <c r="B51" s="176"/>
    </row>
    <row r="52" spans="1:2" ht="15.75" thickBot="1">
      <c r="A52" s="165" t="s">
        <v>7</v>
      </c>
      <c r="B52" s="177"/>
    </row>
    <row r="53" spans="1:2" ht="15.75" thickBot="1">
      <c r="A53" s="165" t="s">
        <v>289</v>
      </c>
      <c r="B53" s="177"/>
    </row>
    <row r="54" spans="1:2" ht="15.75" thickBot="1">
      <c r="A54" s="165" t="s">
        <v>5</v>
      </c>
      <c r="B54" s="177"/>
    </row>
    <row r="55" spans="1:2" ht="15.75" thickBot="1">
      <c r="A55" s="166" t="s">
        <v>290</v>
      </c>
      <c r="B55" s="167"/>
    </row>
    <row r="56" spans="1:2" ht="30" customHeight="1">
      <c r="A56" s="168" t="s">
        <v>189</v>
      </c>
      <c r="B56" s="170" t="s">
        <v>291</v>
      </c>
    </row>
    <row r="57" spans="1:2">
      <c r="A57" s="158" t="s">
        <v>9</v>
      </c>
      <c r="B57" s="172"/>
    </row>
    <row r="58" spans="1:2">
      <c r="A58" s="158" t="s">
        <v>12</v>
      </c>
      <c r="B58" s="172"/>
    </row>
    <row r="59" spans="1:2">
      <c r="A59" s="158" t="s">
        <v>13</v>
      </c>
      <c r="B59" s="172"/>
    </row>
    <row r="60" spans="1:2">
      <c r="A60" s="158" t="s">
        <v>10</v>
      </c>
      <c r="B60" s="172"/>
    </row>
    <row r="61" spans="1:2" ht="15.75" thickBot="1">
      <c r="A61" s="157" t="s">
        <v>11</v>
      </c>
      <c r="B61" s="173"/>
    </row>
    <row r="62" spans="1:2" ht="30.75" thickBot="1">
      <c r="A62" s="170" t="s">
        <v>138</v>
      </c>
      <c r="B62" s="171"/>
    </row>
    <row r="63" spans="1:2" ht="29.25" thickBot="1">
      <c r="A63" s="165" t="s">
        <v>84</v>
      </c>
      <c r="B63" s="171"/>
    </row>
    <row r="64" spans="1:2" ht="15.75" thickBot="1">
      <c r="A64" s="170" t="s">
        <v>205</v>
      </c>
      <c r="B64" s="178"/>
    </row>
    <row r="65" spans="1:2" ht="15.75" thickBot="1">
      <c r="A65" s="161" t="s">
        <v>292</v>
      </c>
      <c r="B65" s="171"/>
    </row>
    <row r="66" spans="1:2" ht="15.75" thickBot="1">
      <c r="A66" s="161" t="s">
        <v>293</v>
      </c>
      <c r="B66" s="178"/>
    </row>
    <row r="67" spans="1:2" ht="30.75" thickBot="1">
      <c r="A67" s="179" t="s">
        <v>132</v>
      </c>
      <c r="B67" s="182" t="s">
        <v>294</v>
      </c>
    </row>
    <row r="68" spans="1:2" ht="15.75" thickBot="1">
      <c r="A68" s="165" t="s">
        <v>51</v>
      </c>
      <c r="B68" s="177"/>
    </row>
    <row r="69" spans="1:2" ht="15.75" thickBot="1">
      <c r="A69" s="158" t="s">
        <v>295</v>
      </c>
      <c r="B69" s="180"/>
    </row>
    <row r="70" spans="1:2" ht="15.75" thickBot="1">
      <c r="A70" s="158" t="s">
        <v>296</v>
      </c>
      <c r="B70" s="180"/>
    </row>
    <row r="71" spans="1:2" ht="15.75" thickBot="1">
      <c r="A71" s="158" t="s">
        <v>297</v>
      </c>
      <c r="B71" s="180"/>
    </row>
    <row r="72" spans="1:2" ht="45.75" thickBot="1">
      <c r="A72" s="181" t="s">
        <v>192</v>
      </c>
      <c r="B72" s="178" t="s">
        <v>298</v>
      </c>
    </row>
    <row r="73" spans="1:2" ht="28.5" customHeight="1">
      <c r="A73" s="168" t="s">
        <v>193</v>
      </c>
      <c r="B73" s="333" t="s">
        <v>299</v>
      </c>
    </row>
    <row r="74" spans="1:2">
      <c r="A74" s="158" t="s">
        <v>300</v>
      </c>
      <c r="B74" s="334"/>
    </row>
    <row r="75" spans="1:2">
      <c r="A75" s="158" t="s">
        <v>301</v>
      </c>
      <c r="B75" s="334"/>
    </row>
    <row r="76" spans="1:2">
      <c r="A76" s="158" t="s">
        <v>302</v>
      </c>
      <c r="B76" s="334"/>
    </row>
    <row r="77" spans="1:2">
      <c r="A77" s="158" t="s">
        <v>303</v>
      </c>
      <c r="B77" s="334"/>
    </row>
    <row r="78" spans="1:2" ht="15.75" thickBot="1">
      <c r="A78" s="183" t="s">
        <v>304</v>
      </c>
      <c r="B78" s="335"/>
    </row>
    <row r="79" spans="1:2">
      <c r="B79" s="18"/>
    </row>
  </sheetData>
  <mergeCells count="10">
    <mergeCell ref="B73:B78"/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dataValidations count="2">
    <dataValidation type="list" allowBlank="1" showInputMessage="1" showErrorMessage="1" sqref="B23">
      <formula1>"Модернизация,Реконструкция,Новое строительств,Расширение"</formula1>
    </dataValidation>
    <dataValidation type="list" allowBlank="1" showInputMessage="1" showErrorMessage="1" sqref="B26">
      <formula1>"н/д,Проектирование,Строительство,Незавершенное строительство – приостановлено,Законсервировано"</formula1>
    </dataValidation>
  </dataValidations>
  <pageMargins left="0.71" right="0.71" top="0.75" bottom="0.75" header="0.31" footer="0.31"/>
  <pageSetup paperSize="8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21"/>
  <sheetViews>
    <sheetView view="pageBreakPreview" zoomScale="70" zoomScaleSheetLayoutView="70" workbookViewId="0">
      <selection activeCell="D15" sqref="D15"/>
    </sheetView>
  </sheetViews>
  <sheetFormatPr defaultColWidth="9.140625" defaultRowHeight="15"/>
  <cols>
    <col min="1" max="2" width="66.28515625" style="15" customWidth="1"/>
    <col min="3" max="6" width="9.28515625" style="90" customWidth="1"/>
    <col min="7" max="16384" width="9.140625" style="90"/>
  </cols>
  <sheetData>
    <row r="1" spans="1:6" ht="18.75">
      <c r="B1" s="91" t="s">
        <v>151</v>
      </c>
    </row>
    <row r="2" spans="1:6" ht="18.75">
      <c r="B2" s="92" t="s">
        <v>209</v>
      </c>
    </row>
    <row r="3" spans="1:6" ht="18.75">
      <c r="B3" s="92" t="s">
        <v>274</v>
      </c>
    </row>
    <row r="4" spans="1:6" ht="15.75">
      <c r="B4" s="10"/>
    </row>
    <row r="5" spans="1:6" ht="18.75">
      <c r="A5" s="332" t="str">
        <f>'1. паспорт местоположение'!A5:C5</f>
        <v>Год раскрытия информации: 2026 год</v>
      </c>
      <c r="B5" s="332"/>
      <c r="C5" s="13"/>
      <c r="D5" s="13"/>
      <c r="E5" s="13"/>
      <c r="F5" s="13"/>
    </row>
    <row r="6" spans="1:6" ht="18.75">
      <c r="A6" s="93"/>
      <c r="B6" s="93"/>
      <c r="C6" s="93"/>
      <c r="D6" s="93"/>
      <c r="E6" s="93"/>
      <c r="F6" s="93"/>
    </row>
    <row r="7" spans="1:6" ht="18.75">
      <c r="A7" s="268" t="s">
        <v>137</v>
      </c>
      <c r="B7" s="268"/>
      <c r="C7" s="4"/>
      <c r="D7" s="4"/>
      <c r="E7" s="4"/>
      <c r="F7" s="4"/>
    </row>
    <row r="8" spans="1:6" ht="18.75">
      <c r="A8" s="4"/>
      <c r="B8" s="4"/>
      <c r="C8" s="4"/>
      <c r="D8" s="4"/>
      <c r="E8" s="4"/>
      <c r="F8" s="4"/>
    </row>
    <row r="9" spans="1:6" ht="18.75">
      <c r="A9" s="331" t="str">
        <f>'1. паспорт местоположение'!$A$9</f>
        <v xml:space="preserve">Акционерное общество «Черногорэнерго» </v>
      </c>
      <c r="B9" s="331"/>
      <c r="C9" s="2"/>
      <c r="D9" s="2"/>
      <c r="E9" s="2"/>
      <c r="F9" s="2"/>
    </row>
    <row r="10" spans="1:6" ht="15.75">
      <c r="A10" s="270" t="s">
        <v>2</v>
      </c>
      <c r="B10" s="270"/>
      <c r="C10" s="1"/>
      <c r="D10" s="1"/>
      <c r="E10" s="1"/>
      <c r="F10" s="1"/>
    </row>
    <row r="11" spans="1:6" ht="18.75">
      <c r="A11" s="4"/>
      <c r="B11" s="4"/>
      <c r="C11" s="4"/>
      <c r="D11" s="4"/>
      <c r="E11" s="4"/>
      <c r="F11" s="4"/>
    </row>
    <row r="12" spans="1:6" ht="18.75">
      <c r="A12" s="331" t="str">
        <f>'1. паспорт местоположение'!A12</f>
        <v>P_2026.04х</v>
      </c>
      <c r="B12" s="331"/>
      <c r="C12" s="2"/>
      <c r="D12" s="2"/>
      <c r="E12" s="2"/>
      <c r="F12" s="2"/>
    </row>
    <row r="13" spans="1:6" ht="15.75">
      <c r="A13" s="270" t="s">
        <v>0</v>
      </c>
      <c r="B13" s="270"/>
      <c r="C13" s="1"/>
      <c r="D13" s="1"/>
      <c r="E13" s="1"/>
      <c r="F13" s="1"/>
    </row>
    <row r="14" spans="1:6" ht="18.75">
      <c r="A14" s="3"/>
      <c r="B14" s="3"/>
      <c r="C14" s="3"/>
      <c r="D14" s="3"/>
      <c r="E14" s="3"/>
      <c r="F14" s="3"/>
    </row>
    <row r="15" spans="1:6" ht="95.25" customHeight="1">
      <c r="A15" s="339" t="str">
        <f>'1. паспорт местоположение'!A15:C15</f>
        <v>Покупка оборудования, не требующего монтажа
(Снегоболотоход - 1 шт.)</v>
      </c>
      <c r="B15" s="339"/>
      <c r="C15" s="2"/>
      <c r="D15" s="2"/>
      <c r="E15" s="2"/>
      <c r="F15" s="2"/>
    </row>
    <row r="16" spans="1:6" ht="15.75">
      <c r="A16" s="270" t="s">
        <v>1</v>
      </c>
      <c r="B16" s="270"/>
      <c r="C16" s="1"/>
      <c r="D16" s="1"/>
      <c r="E16" s="1"/>
      <c r="F16" s="1"/>
    </row>
    <row r="17" spans="1:2" ht="15.75">
      <c r="B17" s="16"/>
    </row>
    <row r="18" spans="1:2" ht="15" customHeight="1">
      <c r="A18" s="337" t="s">
        <v>278</v>
      </c>
      <c r="B18" s="338"/>
    </row>
    <row r="19" spans="1:2" ht="15.75">
      <c r="B19" s="10"/>
    </row>
    <row r="20" spans="1:2">
      <c r="B20" s="17"/>
    </row>
    <row r="21" spans="1:2">
      <c r="B21" s="1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1" right="0.71" top="0.75" bottom="0.75" header="0.31" footer="0.31"/>
  <pageSetup paperSize="8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1. паспорт местоположение</vt:lpstr>
      <vt:lpstr>3.3. паспорт описание</vt:lpstr>
      <vt:lpstr>5. Анализ эконом эфф (ненадо)</vt:lpstr>
      <vt:lpstr>6.1. паспорт сетевой график </vt:lpstr>
      <vt:lpstr>6.2. паспорт фин осв ввод</vt:lpstr>
      <vt:lpstr>7. Паспорт отчет о закупке</vt:lpstr>
      <vt:lpstr>8. Общие сведения</vt:lpstr>
      <vt:lpstr>9. Карта-схема</vt:lpstr>
      <vt:lpstr>'3.3. паспорт описание'!Область_печати</vt:lpstr>
      <vt:lpstr>'5. Анализ эконом эфф (ненадо)'!Область_печати</vt:lpstr>
      <vt:lpstr>'9. Карта-схема'!Область_печати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Сигуев Виталий  Сергеевич</dc:creator>
  <dc:description>7.0.6</dc:description>
  <cp:lastModifiedBy>Забиянова Евгения Владимировна</cp:lastModifiedBy>
  <cp:lastPrinted>2024-04-07T11:34:03Z</cp:lastPrinted>
  <dcterms:created xsi:type="dcterms:W3CDTF">2022-11-15T13:42:41Z</dcterms:created>
  <dcterms:modified xsi:type="dcterms:W3CDTF">2026-05-06T12:20:32Z</dcterms:modified>
</cp:coreProperties>
</file>